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angiegarzon/Library/CloudStorage/OneDrive-SecretaríaDistritaldeSeguridad,ConvivenciayJusticia/ANGIE/2025/SEPTIEMBRE/CONCEJO/PROPOSICION 1140-2025/"/>
    </mc:Choice>
  </mc:AlternateContent>
  <xr:revisionPtr revIDLastSave="0" documentId="8_{CAEA2461-4A03-2541-9EBA-75F01A1D88CC}" xr6:coauthVersionLast="37" xr6:coauthVersionMax="37" xr10:uidLastSave="{00000000-0000-0000-0000-000000000000}"/>
  <bookViews>
    <workbookView xWindow="0" yWindow="500" windowWidth="21260" windowHeight="13640" xr2:uid="{00000000-000D-0000-FFFF-FFFF00000000}"/>
  </bookViews>
  <sheets>
    <sheet name="Llamadas" sheetId="1" r:id="rId1"/>
    <sheet name="Tiempos 2023" sheetId="3" r:id="rId2"/>
    <sheet name="Tiempos 2024" sheetId="4" r:id="rId3"/>
    <sheet name="Tiempos 2025" sheetId="5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H6" i="1"/>
  <c r="I6" i="1" s="1"/>
  <c r="F7" i="1"/>
  <c r="H7" i="1"/>
  <c r="I7" i="1"/>
  <c r="F8" i="1"/>
  <c r="H8" i="1"/>
  <c r="I8" i="1" s="1"/>
  <c r="F9" i="1"/>
  <c r="H9" i="1"/>
  <c r="I9" i="1" s="1"/>
  <c r="F10" i="1"/>
  <c r="H10" i="1"/>
  <c r="I10" i="1" s="1"/>
  <c r="F11" i="1"/>
  <c r="H11" i="1"/>
  <c r="I11" i="1" s="1"/>
  <c r="F12" i="1"/>
  <c r="H12" i="1"/>
  <c r="I12" i="1" s="1"/>
  <c r="F13" i="1"/>
  <c r="H13" i="1"/>
  <c r="I13" i="1" s="1"/>
  <c r="F14" i="1"/>
  <c r="H14" i="1"/>
  <c r="I14" i="1" s="1"/>
  <c r="F15" i="1"/>
  <c r="H15" i="1"/>
  <c r="I15" i="1" s="1"/>
  <c r="F16" i="1"/>
  <c r="H16" i="1"/>
  <c r="I16" i="1"/>
  <c r="F17" i="1"/>
  <c r="H17" i="1"/>
  <c r="I17" i="1"/>
  <c r="F18" i="1"/>
  <c r="H18" i="1"/>
  <c r="I18" i="1"/>
  <c r="F19" i="1"/>
  <c r="H19" i="1"/>
  <c r="I19" i="1"/>
  <c r="F20" i="1"/>
  <c r="H20" i="1"/>
  <c r="I20" i="1"/>
  <c r="F21" i="1"/>
  <c r="H21" i="1"/>
  <c r="I21" i="1"/>
  <c r="F22" i="1"/>
  <c r="H22" i="1"/>
  <c r="I22" i="1" s="1"/>
  <c r="F23" i="1"/>
  <c r="H23" i="1"/>
  <c r="I23" i="1"/>
  <c r="F24" i="1"/>
  <c r="H24" i="1"/>
  <c r="I24" i="1"/>
  <c r="F25" i="1"/>
  <c r="H25" i="1"/>
  <c r="I25" i="1"/>
  <c r="F26" i="1"/>
  <c r="H26" i="1"/>
  <c r="I26" i="1"/>
  <c r="F27" i="1"/>
  <c r="H27" i="1"/>
  <c r="I27" i="1"/>
  <c r="F28" i="1"/>
  <c r="H28" i="1"/>
  <c r="I28" i="1"/>
  <c r="F29" i="1"/>
  <c r="H29" i="1"/>
  <c r="I29" i="1"/>
  <c r="F30" i="1"/>
  <c r="H30" i="1"/>
  <c r="I30" i="1" s="1"/>
  <c r="F31" i="1"/>
  <c r="H31" i="1"/>
  <c r="I31" i="1"/>
  <c r="F32" i="1"/>
  <c r="H32" i="1"/>
  <c r="I32" i="1"/>
  <c r="F33" i="1"/>
  <c r="H33" i="1"/>
  <c r="I33" i="1" s="1"/>
  <c r="F34" i="1"/>
  <c r="H34" i="1"/>
  <c r="I34" i="1"/>
  <c r="F35" i="1"/>
  <c r="H35" i="1"/>
  <c r="I35" i="1"/>
  <c r="F36" i="1"/>
  <c r="H36" i="1"/>
  <c r="I36" i="1"/>
  <c r="F37" i="1"/>
  <c r="H37" i="1"/>
  <c r="I37" i="1"/>
</calcChain>
</file>

<file path=xl/sharedStrings.xml><?xml version="1.0" encoding="utf-8"?>
<sst xmlns="http://schemas.openxmlformats.org/spreadsheetml/2006/main" count="287" uniqueCount="46">
  <si>
    <t>Agosto</t>
  </si>
  <si>
    <t>Julio</t>
  </si>
  <si>
    <t>Junio</t>
  </si>
  <si>
    <t>Mayo</t>
  </si>
  <si>
    <t>Abril</t>
  </si>
  <si>
    <t>Marzo</t>
  </si>
  <si>
    <t>Febrero</t>
  </si>
  <si>
    <t>Enero</t>
  </si>
  <si>
    <t>Diciembre</t>
  </si>
  <si>
    <t>Noviembre</t>
  </si>
  <si>
    <t>Octubre</t>
  </si>
  <si>
    <t>Septiembre</t>
  </si>
  <si>
    <t>Porcentaje
Respuesta NENA</t>
  </si>
  <si>
    <t>Contestadas
Antes de 10 Seg.</t>
  </si>
  <si>
    <t>Contestadas tras umbral (10 Seg.)</t>
  </si>
  <si>
    <t>% Contestadas</t>
  </si>
  <si>
    <t>Contestadas</t>
  </si>
  <si>
    <t>Recibidas</t>
  </si>
  <si>
    <t>Mes</t>
  </si>
  <si>
    <t>Año</t>
  </si>
  <si>
    <t>Proporción de llamadas respondidas antes del umbral (10Seg)</t>
  </si>
  <si>
    <t>Llamadas que son contestadas antes del umbral (10 seg)</t>
  </si>
  <si>
    <t>Llamadas que fueron contestadas después del umbral (10 Seg.)</t>
  </si>
  <si>
    <t>Proporción de llamadas contestadas con respecto al total de llamadas que ingresan a la Línea 123.</t>
  </si>
  <si>
    <t>Llamadas que son asignadas a un operador de la Línea 123 para sus gestión y trámite.</t>
  </si>
  <si>
    <t>Cantidad Total de llamadas que ingresan a la Línea 123</t>
  </si>
  <si>
    <t>Período Registro del Indicador</t>
  </si>
  <si>
    <t>Last Update:</t>
  </si>
  <si>
    <t>14.2 Nivel de Servicio - Tasa de Repuesta antes de Umbral (10 Seg.) (NENA-911)</t>
  </si>
  <si>
    <t xml:space="preserve">NOMBRE INDICADOR: </t>
  </si>
  <si>
    <t>Promedio</t>
  </si>
  <si>
    <t>ATENDIENDO</t>
  </si>
  <si>
    <t>DESPLAZAMIENTO</t>
  </si>
  <si>
    <t>ASIGNACION</t>
  </si>
  <si>
    <t>SUR</t>
  </si>
  <si>
    <t>PROMEDIO</t>
  </si>
  <si>
    <t>BOMBEROS</t>
  </si>
  <si>
    <t>CRUE</t>
  </si>
  <si>
    <t>MOVILIDAD</t>
  </si>
  <si>
    <t>POLICIA</t>
  </si>
  <si>
    <t xml:space="preserve"> DESPLAZAMIENTO</t>
  </si>
  <si>
    <t xml:space="preserve">MOVILIDAD </t>
  </si>
  <si>
    <t xml:space="preserve"> POLICIA</t>
  </si>
  <si>
    <t>2023-CONSOLIDADO</t>
  </si>
  <si>
    <t>2024-CONSOLIDADO</t>
  </si>
  <si>
    <t>2025-CONSOLIDADO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</si>
</sst>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mmm\-yyyy"/>
    <numFmt numFmtId="165" formatCode="0_ ;\-0\ "/>
    <numFmt numFmtId="166" formatCode="[hh]:mm:ss"/>
    <numFmt numFmtId="167" formatCode="hh:mm:ss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0B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top"/>
    </xf>
  </cellStyleXfs>
  <cellXfs count="45">
    <xf numFmtId="0" fontId="0" fillId="0" borderId="0" xfId="0"/>
    <xf numFmtId="10" fontId="3" fillId="2" borderId="1" xfId="2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0" fontId="3" fillId="2" borderId="2" xfId="2" applyNumberFormat="1" applyFont="1" applyFill="1" applyBorder="1" applyAlignment="1">
      <alignment horizontal="center" vertical="center"/>
    </xf>
    <xf numFmtId="164" fontId="3" fillId="2" borderId="2" xfId="3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0" fontId="3" fillId="2" borderId="4" xfId="2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10" fontId="3" fillId="2" borderId="5" xfId="2" applyNumberFormat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15" fontId="6" fillId="6" borderId="10" xfId="0" applyNumberFormat="1" applyFont="1" applyFill="1" applyBorder="1" applyAlignment="1">
      <alignment horizontal="center" vertical="center"/>
    </xf>
    <xf numFmtId="21" fontId="0" fillId="0" borderId="0" xfId="0" applyNumberFormat="1"/>
    <xf numFmtId="166" fontId="0" fillId="0" borderId="5" xfId="0" applyNumberFormat="1" applyBorder="1" applyAlignment="1">
      <alignment horizontal="center" vertical="center"/>
    </xf>
    <xf numFmtId="0" fontId="7" fillId="0" borderId="5" xfId="0" applyFont="1" applyFill="1" applyBorder="1" applyAlignment="1">
      <alignment horizontal="left"/>
    </xf>
    <xf numFmtId="167" fontId="0" fillId="0" borderId="0" xfId="0" applyNumberFormat="1"/>
    <xf numFmtId="0" fontId="6" fillId="4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21" fontId="0" fillId="0" borderId="0" xfId="0" applyNumberForma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6" fontId="9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0" xfId="0" applyFont="1"/>
    <xf numFmtId="0" fontId="7" fillId="0" borderId="5" xfId="0" applyFont="1" applyBorder="1"/>
    <xf numFmtId="46" fontId="0" fillId="0" borderId="0" xfId="0" applyNumberFormat="1"/>
    <xf numFmtId="166" fontId="0" fillId="0" borderId="0" xfId="0" applyNumberFormat="1"/>
    <xf numFmtId="166" fontId="0" fillId="0" borderId="5" xfId="0" applyNumberFormat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14" formatCode="0.00%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3" formatCode="#,##0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3" formatCode="#,##0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14" formatCode="0.00%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3" formatCode="#,##0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3" formatCode="#,##0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164" formatCode="mmm\-yyyy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165" formatCode="0_ ;\-0\ 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5:I37" totalsRowShown="0" headerRowDxfId="12" dataDxfId="10" headerRowBorderDxfId="11" tableBorderDxfId="9" totalsRowBorderDxfId="8" headerRowCellStyle="Normal 2">
  <autoFilter ref="B5:I37" xr:uid="{00000000-0009-0000-0100-000001000000}"/>
  <tableColumns count="8">
    <tableColumn id="1" xr3:uid="{00000000-0010-0000-0000-000001000000}" name="Año" dataDxfId="7" dataCellStyle="Millares"/>
    <tableColumn id="2" xr3:uid="{00000000-0010-0000-0000-000002000000}" name="Mes" dataDxfId="6" dataCellStyle="Normal 2"/>
    <tableColumn id="3" xr3:uid="{00000000-0010-0000-0000-000003000000}" name="Recibidas" dataDxfId="5"/>
    <tableColumn id="4" xr3:uid="{00000000-0010-0000-0000-000004000000}" name="Contestadas" dataDxfId="4"/>
    <tableColumn id="5" xr3:uid="{00000000-0010-0000-0000-000005000000}" name="% Contestadas" dataDxfId="3" dataCellStyle="Porcentaje">
      <calculatedColumnFormula>E6/D6</calculatedColumnFormula>
    </tableColumn>
    <tableColumn id="6" xr3:uid="{00000000-0010-0000-0000-000006000000}" name="Contestadas tras umbral (10 Seg.)" dataDxfId="2"/>
    <tableColumn id="7" xr3:uid="{00000000-0010-0000-0000-000007000000}" name="Contestadas_x000a_Antes de 10 Seg." dataDxfId="1">
      <calculatedColumnFormula>E6-G6</calculatedColumnFormula>
    </tableColumn>
    <tableColumn id="8" xr3:uid="{00000000-0010-0000-0000-000008000000}" name="Porcentaje_x000a_Respuesta NENA" dataDxfId="0" dataCellStyle="Porcentaje">
      <calculatedColumnFormula>H6/E6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7"/>
  <sheetViews>
    <sheetView tabSelected="1" workbookViewId="0">
      <selection activeCell="B4" sqref="B4:C4"/>
    </sheetView>
  </sheetViews>
  <sheetFormatPr baseColWidth="10" defaultColWidth="11.5" defaultRowHeight="15" x14ac:dyDescent="0.2"/>
  <cols>
    <col min="2" max="2" width="11.83203125" customWidth="1"/>
    <col min="3" max="3" width="12" customWidth="1"/>
    <col min="4" max="4" width="14.5" customWidth="1"/>
    <col min="5" max="5" width="16.83203125" customWidth="1"/>
    <col min="6" max="6" width="19.5" customWidth="1"/>
    <col min="7" max="7" width="14.83203125" customWidth="1"/>
    <col min="8" max="8" width="14.6640625" customWidth="1"/>
    <col min="9" max="9" width="15.5" customWidth="1"/>
  </cols>
  <sheetData>
    <row r="2" spans="2:9" ht="16" x14ac:dyDescent="0.2">
      <c r="B2" s="41" t="s">
        <v>29</v>
      </c>
      <c r="C2" s="41"/>
      <c r="D2" s="37" t="s">
        <v>28</v>
      </c>
      <c r="E2" s="37"/>
      <c r="F2" s="37"/>
      <c r="G2" s="37"/>
      <c r="H2" s="38"/>
      <c r="I2" s="17" t="s">
        <v>27</v>
      </c>
    </row>
    <row r="4" spans="2:9" ht="51" customHeight="1" x14ac:dyDescent="0.2">
      <c r="B4" s="39" t="s">
        <v>26</v>
      </c>
      <c r="C4" s="40"/>
      <c r="D4" s="16" t="s">
        <v>25</v>
      </c>
      <c r="E4" s="16" t="s">
        <v>24</v>
      </c>
      <c r="F4" s="16" t="s">
        <v>23</v>
      </c>
      <c r="G4" s="16" t="s">
        <v>22</v>
      </c>
      <c r="H4" s="16" t="s">
        <v>21</v>
      </c>
      <c r="I4" s="16" t="s">
        <v>20</v>
      </c>
    </row>
    <row r="5" spans="2:9" ht="28.5" customHeight="1" x14ac:dyDescent="0.2">
      <c r="B5" s="15" t="s">
        <v>19</v>
      </c>
      <c r="C5" s="13" t="s">
        <v>18</v>
      </c>
      <c r="D5" s="14" t="s">
        <v>17</v>
      </c>
      <c r="E5" s="14" t="s">
        <v>16</v>
      </c>
      <c r="F5" s="13" t="s">
        <v>15</v>
      </c>
      <c r="G5" s="12" t="s">
        <v>14</v>
      </c>
      <c r="H5" s="12" t="s">
        <v>13</v>
      </c>
      <c r="I5" s="11" t="s">
        <v>12</v>
      </c>
    </row>
    <row r="6" spans="2:9" ht="15" customHeight="1" x14ac:dyDescent="0.2">
      <c r="B6" s="5">
        <v>2023</v>
      </c>
      <c r="C6" s="4" t="s">
        <v>7</v>
      </c>
      <c r="D6" s="2">
        <v>694855</v>
      </c>
      <c r="E6" s="2">
        <v>639108</v>
      </c>
      <c r="F6" s="8">
        <f t="shared" ref="F6:F37" si="0">E6/D6</f>
        <v>0.91977175094084374</v>
      </c>
      <c r="G6" s="2">
        <v>3088</v>
      </c>
      <c r="H6" s="7">
        <f t="shared" ref="H6:H37" si="1">E6-G6</f>
        <v>636020</v>
      </c>
      <c r="I6" s="6">
        <f t="shared" ref="I6:I37" si="2">H6/E6</f>
        <v>0.9951682657704175</v>
      </c>
    </row>
    <row r="7" spans="2:9" ht="15" customHeight="1" x14ac:dyDescent="0.2">
      <c r="B7" s="5">
        <v>2023</v>
      </c>
      <c r="C7" s="4" t="s">
        <v>6</v>
      </c>
      <c r="D7" s="2">
        <v>693708</v>
      </c>
      <c r="E7" s="2">
        <v>626078</v>
      </c>
      <c r="F7" s="8">
        <f t="shared" si="0"/>
        <v>0.90250941318249178</v>
      </c>
      <c r="G7" s="2">
        <v>16988</v>
      </c>
      <c r="H7" s="7">
        <f t="shared" si="1"/>
        <v>609090</v>
      </c>
      <c r="I7" s="6">
        <f t="shared" si="2"/>
        <v>0.97286600072195473</v>
      </c>
    </row>
    <row r="8" spans="2:9" ht="15" customHeight="1" x14ac:dyDescent="0.2">
      <c r="B8" s="5">
        <v>2023</v>
      </c>
      <c r="C8" s="4" t="s">
        <v>5</v>
      </c>
      <c r="D8" s="2">
        <v>771292</v>
      </c>
      <c r="E8" s="2">
        <v>703501</v>
      </c>
      <c r="F8" s="8">
        <f t="shared" si="0"/>
        <v>0.91210721749998702</v>
      </c>
      <c r="G8" s="2">
        <v>9578</v>
      </c>
      <c r="H8" s="7">
        <f t="shared" si="1"/>
        <v>693923</v>
      </c>
      <c r="I8" s="6">
        <f t="shared" si="2"/>
        <v>0.98638523612617468</v>
      </c>
    </row>
    <row r="9" spans="2:9" ht="15" customHeight="1" x14ac:dyDescent="0.2">
      <c r="B9" s="5">
        <v>2023</v>
      </c>
      <c r="C9" s="4" t="s">
        <v>4</v>
      </c>
      <c r="D9" s="2">
        <v>739167</v>
      </c>
      <c r="E9" s="2">
        <v>680274</v>
      </c>
      <c r="F9" s="8">
        <f t="shared" si="0"/>
        <v>0.92032517685448623</v>
      </c>
      <c r="G9" s="2">
        <v>5061</v>
      </c>
      <c r="H9" s="7">
        <f t="shared" si="1"/>
        <v>675213</v>
      </c>
      <c r="I9" s="6">
        <f t="shared" si="2"/>
        <v>0.99256035068222515</v>
      </c>
    </row>
    <row r="10" spans="2:9" ht="15" customHeight="1" x14ac:dyDescent="0.2">
      <c r="B10" s="5">
        <v>2023</v>
      </c>
      <c r="C10" s="4" t="s">
        <v>3</v>
      </c>
      <c r="D10" s="2">
        <v>802568</v>
      </c>
      <c r="E10" s="2">
        <v>737604</v>
      </c>
      <c r="F10" s="8">
        <f t="shared" si="0"/>
        <v>0.91905483398291488</v>
      </c>
      <c r="G10" s="2">
        <v>7209</v>
      </c>
      <c r="H10" s="7">
        <f t="shared" si="1"/>
        <v>730395</v>
      </c>
      <c r="I10" s="6">
        <f t="shared" si="2"/>
        <v>0.99022646298013572</v>
      </c>
    </row>
    <row r="11" spans="2:9" ht="15" customHeight="1" x14ac:dyDescent="0.2">
      <c r="B11" s="5">
        <v>2023</v>
      </c>
      <c r="C11" s="4" t="s">
        <v>2</v>
      </c>
      <c r="D11" s="2">
        <v>767935</v>
      </c>
      <c r="E11" s="2">
        <v>706214</v>
      </c>
      <c r="F11" s="8">
        <f t="shared" si="0"/>
        <v>0.91962731220741334</v>
      </c>
      <c r="G11" s="2">
        <v>9450</v>
      </c>
      <c r="H11" s="7">
        <f t="shared" si="1"/>
        <v>696764</v>
      </c>
      <c r="I11" s="6">
        <f t="shared" si="2"/>
        <v>0.9866187869399361</v>
      </c>
    </row>
    <row r="12" spans="2:9" ht="15" customHeight="1" x14ac:dyDescent="0.2">
      <c r="B12" s="5">
        <v>2023</v>
      </c>
      <c r="C12" s="4" t="s">
        <v>1</v>
      </c>
      <c r="D12" s="2">
        <v>777632</v>
      </c>
      <c r="E12" s="2">
        <v>721648</v>
      </c>
      <c r="F12" s="8">
        <f t="shared" si="0"/>
        <v>0.92800707789802894</v>
      </c>
      <c r="G12" s="2">
        <v>4010</v>
      </c>
      <c r="H12" s="7">
        <f t="shared" si="1"/>
        <v>717638</v>
      </c>
      <c r="I12" s="6">
        <f t="shared" si="2"/>
        <v>0.99444327428330714</v>
      </c>
    </row>
    <row r="13" spans="2:9" ht="15" customHeight="1" x14ac:dyDescent="0.2">
      <c r="B13" s="5">
        <v>2023</v>
      </c>
      <c r="C13" s="4" t="s">
        <v>0</v>
      </c>
      <c r="D13" s="2">
        <v>725397</v>
      </c>
      <c r="E13" s="2">
        <v>670178</v>
      </c>
      <c r="F13" s="8">
        <f t="shared" si="0"/>
        <v>0.92387754567498903</v>
      </c>
      <c r="G13" s="2">
        <v>5865</v>
      </c>
      <c r="H13" s="7">
        <f t="shared" si="1"/>
        <v>664313</v>
      </c>
      <c r="I13" s="6">
        <f t="shared" si="2"/>
        <v>0.99124859365720752</v>
      </c>
    </row>
    <row r="14" spans="2:9" ht="15" customHeight="1" x14ac:dyDescent="0.2">
      <c r="B14" s="5">
        <v>2023</v>
      </c>
      <c r="C14" s="4" t="s">
        <v>11</v>
      </c>
      <c r="D14" s="2">
        <v>730888</v>
      </c>
      <c r="E14" s="2">
        <v>672260</v>
      </c>
      <c r="F14" s="8">
        <f t="shared" si="0"/>
        <v>0.91978524753450597</v>
      </c>
      <c r="G14" s="2">
        <v>11166</v>
      </c>
      <c r="H14" s="7">
        <f t="shared" si="1"/>
        <v>661094</v>
      </c>
      <c r="I14" s="6">
        <f t="shared" si="2"/>
        <v>0.98339035492220273</v>
      </c>
    </row>
    <row r="15" spans="2:9" ht="15" customHeight="1" x14ac:dyDescent="0.2">
      <c r="B15" s="5">
        <v>2023</v>
      </c>
      <c r="C15" s="4" t="s">
        <v>10</v>
      </c>
      <c r="D15" s="2">
        <v>726245</v>
      </c>
      <c r="E15" s="2">
        <v>671865</v>
      </c>
      <c r="F15" s="8">
        <f t="shared" si="0"/>
        <v>0.9251216875847682</v>
      </c>
      <c r="G15" s="2">
        <v>5173</v>
      </c>
      <c r="H15" s="7">
        <f t="shared" si="1"/>
        <v>666692</v>
      </c>
      <c r="I15" s="6">
        <f t="shared" si="2"/>
        <v>0.9923005365661256</v>
      </c>
    </row>
    <row r="16" spans="2:9" ht="15" customHeight="1" x14ac:dyDescent="0.2">
      <c r="B16" s="5">
        <v>2023</v>
      </c>
      <c r="C16" s="4" t="s">
        <v>9</v>
      </c>
      <c r="D16" s="2">
        <v>692872</v>
      </c>
      <c r="E16" s="2">
        <v>638270</v>
      </c>
      <c r="F16" s="8">
        <f t="shared" si="0"/>
        <v>0.9211946795367687</v>
      </c>
      <c r="G16" s="2">
        <v>9187</v>
      </c>
      <c r="H16" s="7">
        <f t="shared" si="1"/>
        <v>629083</v>
      </c>
      <c r="I16" s="6">
        <f t="shared" si="2"/>
        <v>0.98560640481301021</v>
      </c>
    </row>
    <row r="17" spans="2:9" ht="15" customHeight="1" x14ac:dyDescent="0.2">
      <c r="B17" s="5">
        <v>2023</v>
      </c>
      <c r="C17" s="4" t="s">
        <v>8</v>
      </c>
      <c r="D17" s="2">
        <v>744761</v>
      </c>
      <c r="E17" s="2">
        <v>690049</v>
      </c>
      <c r="F17" s="8">
        <f t="shared" si="0"/>
        <v>0.92653750666321144</v>
      </c>
      <c r="G17" s="2">
        <v>10473</v>
      </c>
      <c r="H17" s="7">
        <f t="shared" si="1"/>
        <v>679576</v>
      </c>
      <c r="I17" s="6">
        <f t="shared" si="2"/>
        <v>0.98482281693039186</v>
      </c>
    </row>
    <row r="18" spans="2:9" x14ac:dyDescent="0.2">
      <c r="B18" s="10">
        <v>2024</v>
      </c>
      <c r="C18" s="9" t="s">
        <v>7</v>
      </c>
      <c r="D18" s="7">
        <v>658690</v>
      </c>
      <c r="E18" s="7">
        <v>610576</v>
      </c>
      <c r="F18" s="8">
        <f t="shared" si="0"/>
        <v>0.92695501677572156</v>
      </c>
      <c r="G18" s="7">
        <v>6161</v>
      </c>
      <c r="H18" s="7">
        <f t="shared" si="1"/>
        <v>604415</v>
      </c>
      <c r="I18" s="6">
        <f t="shared" si="2"/>
        <v>0.98990952805219989</v>
      </c>
    </row>
    <row r="19" spans="2:9" x14ac:dyDescent="0.2">
      <c r="B19" s="10">
        <v>2024</v>
      </c>
      <c r="C19" s="9" t="s">
        <v>6</v>
      </c>
      <c r="D19" s="7">
        <v>650008</v>
      </c>
      <c r="E19" s="7">
        <v>598309</v>
      </c>
      <c r="F19" s="8">
        <f t="shared" si="0"/>
        <v>0.92046405582700519</v>
      </c>
      <c r="G19" s="7">
        <v>8899</v>
      </c>
      <c r="H19" s="7">
        <f t="shared" si="1"/>
        <v>589410</v>
      </c>
      <c r="I19" s="6">
        <f t="shared" si="2"/>
        <v>0.98512641461184769</v>
      </c>
    </row>
    <row r="20" spans="2:9" x14ac:dyDescent="0.2">
      <c r="B20" s="10">
        <v>2024</v>
      </c>
      <c r="C20" s="9" t="s">
        <v>5</v>
      </c>
      <c r="D20" s="7">
        <v>686503</v>
      </c>
      <c r="E20" s="7">
        <v>623275</v>
      </c>
      <c r="F20" s="8">
        <f t="shared" si="0"/>
        <v>0.90789843598644138</v>
      </c>
      <c r="G20" s="7">
        <v>17483</v>
      </c>
      <c r="H20" s="7">
        <f t="shared" si="1"/>
        <v>605792</v>
      </c>
      <c r="I20" s="6">
        <f t="shared" si="2"/>
        <v>0.97194978139665478</v>
      </c>
    </row>
    <row r="21" spans="2:9" x14ac:dyDescent="0.2">
      <c r="B21" s="10">
        <v>2024</v>
      </c>
      <c r="C21" s="9" t="s">
        <v>4</v>
      </c>
      <c r="D21" s="7">
        <v>673252</v>
      </c>
      <c r="E21" s="7">
        <v>607488</v>
      </c>
      <c r="F21" s="8">
        <f t="shared" si="0"/>
        <v>0.90231889396540965</v>
      </c>
      <c r="G21" s="7">
        <v>25607</v>
      </c>
      <c r="H21" s="7">
        <f t="shared" si="1"/>
        <v>581881</v>
      </c>
      <c r="I21" s="6">
        <f t="shared" si="2"/>
        <v>0.95784772703329124</v>
      </c>
    </row>
    <row r="22" spans="2:9" x14ac:dyDescent="0.2">
      <c r="B22" s="10">
        <v>2024</v>
      </c>
      <c r="C22" s="9" t="s">
        <v>3</v>
      </c>
      <c r="D22" s="7">
        <v>703564</v>
      </c>
      <c r="E22" s="7">
        <v>644195</v>
      </c>
      <c r="F22" s="8">
        <f t="shared" si="0"/>
        <v>0.91561677402482222</v>
      </c>
      <c r="G22" s="7">
        <v>14160</v>
      </c>
      <c r="H22" s="7">
        <f t="shared" si="1"/>
        <v>630035</v>
      </c>
      <c r="I22" s="6">
        <f t="shared" si="2"/>
        <v>0.97801907807418564</v>
      </c>
    </row>
    <row r="23" spans="2:9" x14ac:dyDescent="0.2">
      <c r="B23" s="10">
        <v>2024</v>
      </c>
      <c r="C23" s="9" t="s">
        <v>2</v>
      </c>
      <c r="D23" s="7">
        <v>661388</v>
      </c>
      <c r="E23" s="7">
        <v>611218</v>
      </c>
      <c r="F23" s="8">
        <f t="shared" si="0"/>
        <v>0.924144375162537</v>
      </c>
      <c r="G23" s="7">
        <v>8263</v>
      </c>
      <c r="H23" s="7">
        <f t="shared" si="1"/>
        <v>602955</v>
      </c>
      <c r="I23" s="6">
        <f t="shared" si="2"/>
        <v>0.98648109185266142</v>
      </c>
    </row>
    <row r="24" spans="2:9" x14ac:dyDescent="0.2">
      <c r="B24" s="10">
        <v>2024</v>
      </c>
      <c r="C24" s="9" t="s">
        <v>1</v>
      </c>
      <c r="D24" s="7">
        <v>647607</v>
      </c>
      <c r="E24" s="7">
        <v>598241</v>
      </c>
      <c r="F24" s="8">
        <f t="shared" si="0"/>
        <v>0.92377167016415818</v>
      </c>
      <c r="G24" s="7">
        <v>10256</v>
      </c>
      <c r="H24" s="7">
        <f t="shared" si="1"/>
        <v>587985</v>
      </c>
      <c r="I24" s="6">
        <f t="shared" si="2"/>
        <v>0.98285640736759938</v>
      </c>
    </row>
    <row r="25" spans="2:9" x14ac:dyDescent="0.2">
      <c r="B25" s="10">
        <v>2024</v>
      </c>
      <c r="C25" s="9" t="s">
        <v>0</v>
      </c>
      <c r="D25" s="7">
        <v>708777</v>
      </c>
      <c r="E25" s="7">
        <v>656364</v>
      </c>
      <c r="F25" s="8">
        <f t="shared" si="0"/>
        <v>0.92605149433460732</v>
      </c>
      <c r="G25" s="7">
        <v>9035</v>
      </c>
      <c r="H25" s="7">
        <f t="shared" si="1"/>
        <v>647329</v>
      </c>
      <c r="I25" s="6">
        <f t="shared" si="2"/>
        <v>0.98623477216910127</v>
      </c>
    </row>
    <row r="26" spans="2:9" x14ac:dyDescent="0.2">
      <c r="B26" s="10">
        <v>2024</v>
      </c>
      <c r="C26" s="9" t="s">
        <v>11</v>
      </c>
      <c r="D26" s="7">
        <v>685059</v>
      </c>
      <c r="E26" s="7">
        <v>634302</v>
      </c>
      <c r="F26" s="8">
        <f t="shared" si="0"/>
        <v>0.92590857137852356</v>
      </c>
      <c r="G26" s="7">
        <v>12851</v>
      </c>
      <c r="H26" s="7">
        <f t="shared" si="1"/>
        <v>621451</v>
      </c>
      <c r="I26" s="6">
        <f t="shared" si="2"/>
        <v>0.97973993460528264</v>
      </c>
    </row>
    <row r="27" spans="2:9" x14ac:dyDescent="0.2">
      <c r="B27" s="10">
        <v>2024</v>
      </c>
      <c r="C27" s="9" t="s">
        <v>10</v>
      </c>
      <c r="D27" s="7">
        <v>667590</v>
      </c>
      <c r="E27" s="7">
        <v>618958</v>
      </c>
      <c r="F27" s="8">
        <f t="shared" si="0"/>
        <v>0.92715289324285866</v>
      </c>
      <c r="G27" s="7">
        <v>10176</v>
      </c>
      <c r="H27" s="7">
        <f t="shared" si="1"/>
        <v>608782</v>
      </c>
      <c r="I27" s="6">
        <f t="shared" si="2"/>
        <v>0.98355946607039568</v>
      </c>
    </row>
    <row r="28" spans="2:9" x14ac:dyDescent="0.2">
      <c r="B28" s="10">
        <v>2024</v>
      </c>
      <c r="C28" s="9" t="s">
        <v>9</v>
      </c>
      <c r="D28" s="7">
        <v>636967</v>
      </c>
      <c r="E28" s="7">
        <v>591138</v>
      </c>
      <c r="F28" s="8">
        <f t="shared" si="0"/>
        <v>0.92805121772399513</v>
      </c>
      <c r="G28" s="7">
        <v>9305</v>
      </c>
      <c r="H28" s="7">
        <f t="shared" si="1"/>
        <v>581833</v>
      </c>
      <c r="I28" s="6">
        <f t="shared" si="2"/>
        <v>0.9842591746766407</v>
      </c>
    </row>
    <row r="29" spans="2:9" x14ac:dyDescent="0.2">
      <c r="B29" s="10">
        <v>2024</v>
      </c>
      <c r="C29" s="9" t="s">
        <v>8</v>
      </c>
      <c r="D29" s="7">
        <v>710902</v>
      </c>
      <c r="E29" s="7">
        <v>653678</v>
      </c>
      <c r="F29" s="8">
        <f t="shared" si="0"/>
        <v>0.91950507946242943</v>
      </c>
      <c r="G29" s="7">
        <v>9306</v>
      </c>
      <c r="H29" s="7">
        <f t="shared" si="1"/>
        <v>644372</v>
      </c>
      <c r="I29" s="6">
        <f t="shared" si="2"/>
        <v>0.98576363285899171</v>
      </c>
    </row>
    <row r="30" spans="2:9" x14ac:dyDescent="0.2">
      <c r="B30" s="10">
        <v>2025</v>
      </c>
      <c r="C30" s="9" t="s">
        <v>7</v>
      </c>
      <c r="D30" s="7">
        <v>648729</v>
      </c>
      <c r="E30" s="7">
        <v>600897</v>
      </c>
      <c r="F30" s="8">
        <f t="shared" si="0"/>
        <v>0.9262681335349584</v>
      </c>
      <c r="G30" s="7">
        <v>11917</v>
      </c>
      <c r="H30" s="7">
        <f t="shared" si="1"/>
        <v>588980</v>
      </c>
      <c r="I30" s="6">
        <f t="shared" si="2"/>
        <v>0.98016798219994439</v>
      </c>
    </row>
    <row r="31" spans="2:9" x14ac:dyDescent="0.2">
      <c r="B31" s="10">
        <v>2025</v>
      </c>
      <c r="C31" s="9" t="s">
        <v>6</v>
      </c>
      <c r="D31" s="7">
        <v>601403</v>
      </c>
      <c r="E31" s="7">
        <v>550422</v>
      </c>
      <c r="F31" s="8">
        <f t="shared" si="0"/>
        <v>0.9152298874465209</v>
      </c>
      <c r="G31" s="7">
        <v>16700</v>
      </c>
      <c r="H31" s="7">
        <f t="shared" si="1"/>
        <v>533722</v>
      </c>
      <c r="I31" s="6">
        <f t="shared" si="2"/>
        <v>0.96965964296485241</v>
      </c>
    </row>
    <row r="32" spans="2:9" x14ac:dyDescent="0.2">
      <c r="B32" s="10">
        <v>2025</v>
      </c>
      <c r="C32" s="9" t="s">
        <v>5</v>
      </c>
      <c r="D32" s="7">
        <v>629619</v>
      </c>
      <c r="E32" s="7">
        <v>586525</v>
      </c>
      <c r="F32" s="8">
        <f t="shared" si="0"/>
        <v>0.93155543272995256</v>
      </c>
      <c r="G32" s="7">
        <v>7554</v>
      </c>
      <c r="H32" s="7">
        <f t="shared" si="1"/>
        <v>578971</v>
      </c>
      <c r="I32" s="6">
        <f t="shared" si="2"/>
        <v>0.98712075359106599</v>
      </c>
    </row>
    <row r="33" spans="2:9" x14ac:dyDescent="0.2">
      <c r="B33" s="10">
        <v>2025</v>
      </c>
      <c r="C33" s="9" t="s">
        <v>4</v>
      </c>
      <c r="D33" s="7">
        <v>596511</v>
      </c>
      <c r="E33" s="7">
        <v>552332</v>
      </c>
      <c r="F33" s="8">
        <f t="shared" si="0"/>
        <v>0.92593766083106599</v>
      </c>
      <c r="G33" s="7">
        <v>7555</v>
      </c>
      <c r="H33" s="7">
        <f t="shared" si="1"/>
        <v>544777</v>
      </c>
      <c r="I33" s="6">
        <f t="shared" si="2"/>
        <v>0.98632163264123751</v>
      </c>
    </row>
    <row r="34" spans="2:9" x14ac:dyDescent="0.2">
      <c r="B34" s="5">
        <v>2025</v>
      </c>
      <c r="C34" s="4" t="s">
        <v>3</v>
      </c>
      <c r="D34" s="2">
        <v>633823</v>
      </c>
      <c r="E34" s="2">
        <v>587530</v>
      </c>
      <c r="F34" s="3">
        <f t="shared" si="0"/>
        <v>0.92696225917961328</v>
      </c>
      <c r="G34" s="2">
        <v>12456</v>
      </c>
      <c r="H34" s="2">
        <f t="shared" si="1"/>
        <v>575074</v>
      </c>
      <c r="I34" s="1">
        <f t="shared" si="2"/>
        <v>0.97879938045716819</v>
      </c>
    </row>
    <row r="35" spans="2:9" x14ac:dyDescent="0.2">
      <c r="B35" s="5">
        <v>2025</v>
      </c>
      <c r="C35" s="4" t="s">
        <v>2</v>
      </c>
      <c r="D35" s="2">
        <v>634124</v>
      </c>
      <c r="E35" s="2">
        <v>591888</v>
      </c>
      <c r="F35" s="3">
        <f t="shared" si="0"/>
        <v>0.93339473036819298</v>
      </c>
      <c r="G35" s="2">
        <v>8061</v>
      </c>
      <c r="H35" s="2">
        <f t="shared" si="1"/>
        <v>583827</v>
      </c>
      <c r="I35" s="1">
        <f t="shared" si="2"/>
        <v>0.98638086935366154</v>
      </c>
    </row>
    <row r="36" spans="2:9" x14ac:dyDescent="0.2">
      <c r="B36" s="5">
        <v>2025</v>
      </c>
      <c r="C36" s="4" t="s">
        <v>1</v>
      </c>
      <c r="D36" s="2">
        <v>645840</v>
      </c>
      <c r="E36" s="2">
        <v>604053</v>
      </c>
      <c r="F36" s="3">
        <f t="shared" si="0"/>
        <v>0.93529821627647713</v>
      </c>
      <c r="G36" s="2">
        <v>6126</v>
      </c>
      <c r="H36" s="2">
        <f t="shared" si="1"/>
        <v>597927</v>
      </c>
      <c r="I36" s="1">
        <f t="shared" si="2"/>
        <v>0.98985850579336576</v>
      </c>
    </row>
    <row r="37" spans="2:9" x14ac:dyDescent="0.2">
      <c r="B37" s="5">
        <v>2025</v>
      </c>
      <c r="C37" s="4" t="s">
        <v>0</v>
      </c>
      <c r="D37" s="2">
        <v>630431</v>
      </c>
      <c r="E37" s="2">
        <v>588417</v>
      </c>
      <c r="F37" s="3">
        <f t="shared" si="0"/>
        <v>0.93335670358849743</v>
      </c>
      <c r="G37" s="2">
        <v>6757</v>
      </c>
      <c r="H37" s="2">
        <f t="shared" si="1"/>
        <v>581660</v>
      </c>
      <c r="I37" s="1">
        <f t="shared" si="2"/>
        <v>0.98851664720767751</v>
      </c>
    </row>
  </sheetData>
  <mergeCells count="3">
    <mergeCell ref="D2:H2"/>
    <mergeCell ref="B4:C4"/>
    <mergeCell ref="B2:C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40"/>
  <sheetViews>
    <sheetView zoomScaleNormal="100" workbookViewId="0"/>
  </sheetViews>
  <sheetFormatPr baseColWidth="10" defaultRowHeight="15" x14ac:dyDescent="0.2"/>
  <cols>
    <col min="2" max="2" width="19.6640625" bestFit="1" customWidth="1"/>
    <col min="3" max="3" width="12" customWidth="1"/>
    <col min="4" max="4" width="14.5" customWidth="1"/>
    <col min="5" max="5" width="14.33203125" bestFit="1" customWidth="1"/>
    <col min="6" max="6" width="12.6640625" customWidth="1"/>
    <col min="7" max="7" width="15.5" customWidth="1"/>
    <col min="8" max="8" width="9" customWidth="1"/>
    <col min="9" max="9" width="14" customWidth="1"/>
    <col min="14" max="14" width="18.5" customWidth="1"/>
    <col min="15" max="15" width="10.1640625" customWidth="1"/>
    <col min="16" max="16" width="13.5" customWidth="1"/>
  </cols>
  <sheetData>
    <row r="2" spans="2:21" x14ac:dyDescent="0.2">
      <c r="I2" s="34"/>
    </row>
    <row r="3" spans="2:21" ht="16" x14ac:dyDescent="0.2">
      <c r="B3" s="42" t="s">
        <v>43</v>
      </c>
      <c r="C3" s="42"/>
      <c r="D3" s="42"/>
      <c r="E3" s="42"/>
      <c r="F3" s="42"/>
    </row>
    <row r="4" spans="2:21" ht="16" x14ac:dyDescent="0.2">
      <c r="B4" s="33"/>
      <c r="C4" s="31" t="s">
        <v>42</v>
      </c>
      <c r="D4" s="31" t="s">
        <v>41</v>
      </c>
      <c r="E4" s="31" t="s">
        <v>37</v>
      </c>
      <c r="F4" s="31" t="s">
        <v>36</v>
      </c>
      <c r="G4" s="32"/>
    </row>
    <row r="5" spans="2:21" ht="16" x14ac:dyDescent="0.2">
      <c r="B5" s="31" t="s">
        <v>33</v>
      </c>
      <c r="C5" s="30">
        <v>4.5505401234567913E-3</v>
      </c>
      <c r="D5" s="30">
        <v>2.1412037037037038E-4</v>
      </c>
      <c r="E5" s="30">
        <v>6.8576388888888886E-4</v>
      </c>
      <c r="F5" s="30">
        <v>1.1313657407407407E-3</v>
      </c>
    </row>
    <row r="6" spans="2:21" ht="16" x14ac:dyDescent="0.2">
      <c r="B6" s="31" t="s">
        <v>40</v>
      </c>
      <c r="C6" s="30">
        <v>3.5773533950617283E-3</v>
      </c>
      <c r="D6" s="30">
        <v>1.0756172839506173E-2</v>
      </c>
      <c r="E6" s="30">
        <v>1.5911458333333333E-2</v>
      </c>
      <c r="F6" s="30">
        <v>9.9276620370370369E-3</v>
      </c>
    </row>
    <row r="7" spans="2:21" ht="16" x14ac:dyDescent="0.2">
      <c r="B7" s="31" t="s">
        <v>31</v>
      </c>
      <c r="C7" s="30">
        <v>1.7348572530864199E-2</v>
      </c>
      <c r="D7" s="30">
        <v>2.4144483024691358E-2</v>
      </c>
      <c r="E7" s="30">
        <v>0.29803433641975308</v>
      </c>
      <c r="F7" s="30">
        <v>0.24608217592592596</v>
      </c>
    </row>
    <row r="10" spans="2:21" ht="16" x14ac:dyDescent="0.2">
      <c r="B10" s="41" t="s">
        <v>33</v>
      </c>
      <c r="C10" s="41"/>
      <c r="D10" s="41"/>
      <c r="E10" s="41"/>
      <c r="F10" s="41"/>
      <c r="G10" s="41"/>
      <c r="I10" s="43" t="s">
        <v>32</v>
      </c>
      <c r="J10" s="44"/>
      <c r="K10" s="44"/>
      <c r="L10" s="44"/>
      <c r="M10" s="44"/>
      <c r="N10" s="44"/>
      <c r="P10" s="43" t="s">
        <v>31</v>
      </c>
      <c r="Q10" s="44"/>
      <c r="R10" s="44"/>
      <c r="S10" s="44"/>
      <c r="T10" s="44"/>
      <c r="U10" s="44"/>
    </row>
    <row r="11" spans="2:21" x14ac:dyDescent="0.2">
      <c r="C11" s="28" t="s">
        <v>39</v>
      </c>
      <c r="D11" s="28" t="s">
        <v>38</v>
      </c>
      <c r="E11" s="28" t="s">
        <v>37</v>
      </c>
      <c r="F11" s="28" t="s">
        <v>36</v>
      </c>
      <c r="G11" s="28" t="s">
        <v>35</v>
      </c>
      <c r="J11" s="29" t="s">
        <v>39</v>
      </c>
      <c r="K11" s="29" t="s">
        <v>38</v>
      </c>
      <c r="L11" s="29" t="s">
        <v>37</v>
      </c>
      <c r="M11" s="29" t="s">
        <v>36</v>
      </c>
      <c r="N11" s="28" t="s">
        <v>35</v>
      </c>
      <c r="Q11" s="29" t="s">
        <v>39</v>
      </c>
      <c r="R11" s="29" t="s">
        <v>38</v>
      </c>
      <c r="S11" s="29" t="s">
        <v>37</v>
      </c>
      <c r="T11" s="29" t="s">
        <v>36</v>
      </c>
      <c r="U11" s="28" t="s">
        <v>35</v>
      </c>
    </row>
    <row r="12" spans="2:21" ht="16" x14ac:dyDescent="0.2">
      <c r="B12" s="20" t="s">
        <v>7</v>
      </c>
      <c r="C12" s="25">
        <v>7.6504629629629631E-3</v>
      </c>
      <c r="D12" s="25">
        <v>2.0833333333333335E-4</v>
      </c>
      <c r="E12" s="25">
        <v>5.0925925925925921E-4</v>
      </c>
      <c r="F12" s="25">
        <v>1.0648148148148147E-3</v>
      </c>
      <c r="G12" s="25">
        <v>2.3582175925925927E-3</v>
      </c>
      <c r="H12" s="27"/>
      <c r="I12" s="20" t="s">
        <v>7</v>
      </c>
      <c r="J12" s="25">
        <v>3.6805555555555554E-3</v>
      </c>
      <c r="K12" s="25">
        <v>1.019675925925926E-2</v>
      </c>
      <c r="L12" s="25">
        <v>1.5520833333333333E-2</v>
      </c>
      <c r="M12" s="25">
        <v>8.8425925925925911E-3</v>
      </c>
      <c r="N12" s="25">
        <v>9.5601851851851837E-3</v>
      </c>
      <c r="P12" s="26" t="s">
        <v>7</v>
      </c>
      <c r="Q12" s="25">
        <v>1.90625E-2</v>
      </c>
      <c r="R12" s="25">
        <v>2.4664351851851851E-2</v>
      </c>
      <c r="S12" s="25">
        <v>0.25732638888888887</v>
      </c>
      <c r="T12" s="25">
        <v>0.30706018518518519</v>
      </c>
      <c r="U12" s="25">
        <v>0.15202835648148147</v>
      </c>
    </row>
    <row r="13" spans="2:21" ht="16" x14ac:dyDescent="0.2">
      <c r="B13" s="20" t="s">
        <v>6</v>
      </c>
      <c r="C13" s="25">
        <v>6.4814814814814813E-3</v>
      </c>
      <c r="D13" s="25">
        <v>1.9675925925925926E-4</v>
      </c>
      <c r="E13" s="25">
        <v>5.3240740740740744E-4</v>
      </c>
      <c r="F13" s="25">
        <v>1.0763888888888889E-3</v>
      </c>
      <c r="G13" s="25">
        <v>2.0717592592592593E-3</v>
      </c>
      <c r="H13" s="27"/>
      <c r="I13" s="20" t="s">
        <v>6</v>
      </c>
      <c r="J13" s="25">
        <v>4.3749999999999995E-3</v>
      </c>
      <c r="K13" s="25">
        <v>1.0046296296296296E-2</v>
      </c>
      <c r="L13" s="25">
        <v>1.6342592592592593E-2</v>
      </c>
      <c r="M13" s="25">
        <v>1.0069444444444445E-2</v>
      </c>
      <c r="N13" s="25">
        <v>1.0208333333333333E-2</v>
      </c>
      <c r="P13" s="26" t="s">
        <v>6</v>
      </c>
      <c r="Q13" s="25">
        <v>2.0266203703703703E-2</v>
      </c>
      <c r="R13" s="25">
        <v>2.5532407407407406E-2</v>
      </c>
      <c r="S13" s="25">
        <v>0.28805555555555556</v>
      </c>
      <c r="T13" s="25">
        <v>0.12193287037037037</v>
      </c>
      <c r="U13" s="25">
        <v>0.11394675925925926</v>
      </c>
    </row>
    <row r="14" spans="2:21" ht="16" x14ac:dyDescent="0.2">
      <c r="B14" s="20" t="s">
        <v>5</v>
      </c>
      <c r="C14" s="25">
        <v>2.6620370370370374E-3</v>
      </c>
      <c r="D14" s="25">
        <v>2.0833333333333335E-4</v>
      </c>
      <c r="E14" s="25">
        <v>5.9027777777777778E-4</v>
      </c>
      <c r="F14" s="25">
        <v>1.1458333333333333E-3</v>
      </c>
      <c r="G14" s="25">
        <v>1.1516203703703706E-3</v>
      </c>
      <c r="H14" s="27"/>
      <c r="I14" s="20" t="s">
        <v>5</v>
      </c>
      <c r="J14" s="25">
        <v>3.530092592592592E-3</v>
      </c>
      <c r="K14" s="25">
        <v>1.0243055555555556E-2</v>
      </c>
      <c r="L14" s="25">
        <v>1.6481481481481482E-2</v>
      </c>
      <c r="M14" s="25">
        <v>1.0092592592592592E-2</v>
      </c>
      <c r="N14" s="25">
        <v>1.0086805555555555E-2</v>
      </c>
      <c r="P14" s="26" t="s">
        <v>5</v>
      </c>
      <c r="Q14" s="25">
        <v>1.6493055555555556E-2</v>
      </c>
      <c r="R14" s="25">
        <v>2.5787037037037039E-2</v>
      </c>
      <c r="S14" s="25">
        <v>0.28765046296296298</v>
      </c>
      <c r="T14" s="25">
        <v>0.23228009259259261</v>
      </c>
      <c r="U14" s="25">
        <v>0.14055266203703703</v>
      </c>
    </row>
    <row r="15" spans="2:21" ht="16" x14ac:dyDescent="0.2">
      <c r="B15" s="20" t="s">
        <v>4</v>
      </c>
      <c r="C15" s="25">
        <v>3.4606481481481485E-3</v>
      </c>
      <c r="D15" s="25">
        <v>2.0833333333333335E-4</v>
      </c>
      <c r="E15" s="25">
        <v>5.9027777777777778E-4</v>
      </c>
      <c r="F15" s="25">
        <v>1.1574074074074073E-3</v>
      </c>
      <c r="G15" s="25">
        <v>1.3541666666666667E-3</v>
      </c>
      <c r="H15" s="27"/>
      <c r="I15" s="20" t="s">
        <v>4</v>
      </c>
      <c r="J15" s="25">
        <v>3.5879629629629629E-3</v>
      </c>
      <c r="K15" s="25">
        <v>1.0405092592592593E-2</v>
      </c>
      <c r="L15" s="25">
        <v>1.5949074074074074E-2</v>
      </c>
      <c r="M15" s="25">
        <v>9.780092592592592E-3</v>
      </c>
      <c r="N15" s="25">
        <v>9.9305555555555553E-3</v>
      </c>
      <c r="P15" s="26" t="s">
        <v>4</v>
      </c>
      <c r="Q15" s="25">
        <v>1.7870370370370373E-2</v>
      </c>
      <c r="R15" s="25">
        <v>2.3854166666666666E-2</v>
      </c>
      <c r="S15" s="25">
        <v>0.25171296296296297</v>
      </c>
      <c r="T15" s="25">
        <v>0.11755787037037037</v>
      </c>
      <c r="U15" s="25">
        <v>0.10274884259259259</v>
      </c>
    </row>
    <row r="16" spans="2:21" ht="16" x14ac:dyDescent="0.2">
      <c r="B16" s="20" t="s">
        <v>3</v>
      </c>
      <c r="C16" s="25">
        <v>2.6620370370370374E-3</v>
      </c>
      <c r="D16" s="25">
        <v>1.9675925925925926E-4</v>
      </c>
      <c r="E16" s="25">
        <v>6.5972222222222213E-4</v>
      </c>
      <c r="F16" s="25">
        <v>1.25E-3</v>
      </c>
      <c r="G16" s="25">
        <v>1.1921296296296298E-3</v>
      </c>
      <c r="H16" s="27"/>
      <c r="I16" s="20" t="s">
        <v>3</v>
      </c>
      <c r="J16" s="25">
        <v>3.530092592592592E-3</v>
      </c>
      <c r="K16" s="25">
        <v>1.074074074074074E-2</v>
      </c>
      <c r="L16" s="25">
        <v>1.6736111111111111E-2</v>
      </c>
      <c r="M16" s="25">
        <v>1.0405092592592593E-2</v>
      </c>
      <c r="N16" s="25">
        <v>1.0353009259259258E-2</v>
      </c>
      <c r="P16" s="26" t="s">
        <v>3</v>
      </c>
      <c r="Q16" s="25">
        <v>1.6863425925925928E-2</v>
      </c>
      <c r="R16" s="25">
        <v>2.2638888888888889E-2</v>
      </c>
      <c r="S16" s="25">
        <v>0.3144675925925926</v>
      </c>
      <c r="T16" s="25">
        <v>0.42969907407407404</v>
      </c>
      <c r="U16" s="25">
        <v>0.19591724537037036</v>
      </c>
    </row>
    <row r="17" spans="2:21" ht="16" x14ac:dyDescent="0.2">
      <c r="B17" s="20" t="s">
        <v>2</v>
      </c>
      <c r="C17" s="25">
        <v>2.5231481481481481E-3</v>
      </c>
      <c r="D17" s="25">
        <v>2.0833333333333335E-4</v>
      </c>
      <c r="E17" s="25">
        <v>7.175925925925927E-4</v>
      </c>
      <c r="F17" s="25">
        <v>9.9537037037037042E-4</v>
      </c>
      <c r="G17" s="25">
        <v>1.1111111111111111E-3</v>
      </c>
      <c r="H17" s="27"/>
      <c r="I17" s="20" t="s">
        <v>2</v>
      </c>
      <c r="J17" s="25">
        <v>3.6226851851851854E-3</v>
      </c>
      <c r="K17" s="25">
        <v>1.0578703703703703E-2</v>
      </c>
      <c r="L17" s="25">
        <v>1.6053240740740739E-2</v>
      </c>
      <c r="M17" s="25">
        <v>1.0011574074074074E-2</v>
      </c>
      <c r="N17" s="25">
        <v>1.0066550925925925E-2</v>
      </c>
      <c r="P17" s="26" t="s">
        <v>2</v>
      </c>
      <c r="Q17" s="25">
        <v>1.6979166666666667E-2</v>
      </c>
      <c r="R17" s="25">
        <v>2.3472222222222217E-2</v>
      </c>
      <c r="S17" s="25">
        <v>0.2797337962962963</v>
      </c>
      <c r="T17" s="25">
        <v>0.18802083333333333</v>
      </c>
      <c r="U17" s="25">
        <v>0.12705150462962964</v>
      </c>
    </row>
    <row r="18" spans="2:21" ht="16" x14ac:dyDescent="0.2">
      <c r="B18" s="20" t="s">
        <v>1</v>
      </c>
      <c r="C18" s="25">
        <v>6.5277777777777782E-3</v>
      </c>
      <c r="D18" s="25">
        <v>2.0833333333333335E-4</v>
      </c>
      <c r="E18" s="25">
        <v>7.291666666666667E-4</v>
      </c>
      <c r="F18" s="25">
        <v>9.6064814814814808E-4</v>
      </c>
      <c r="G18" s="25">
        <v>2.1064814814814817E-3</v>
      </c>
      <c r="H18" s="27"/>
      <c r="I18" s="20" t="s">
        <v>1</v>
      </c>
      <c r="J18" s="25">
        <v>3.5532407407407405E-3</v>
      </c>
      <c r="K18" s="25">
        <v>1.1099537037037038E-2</v>
      </c>
      <c r="L18" s="25">
        <v>1.5925925925925927E-2</v>
      </c>
      <c r="M18" s="25">
        <v>9.0393518518518522E-3</v>
      </c>
      <c r="N18" s="25">
        <v>9.9045138888888898E-3</v>
      </c>
      <c r="P18" s="26" t="s">
        <v>1</v>
      </c>
      <c r="Q18" s="25">
        <v>1.6018518518518519E-2</v>
      </c>
      <c r="R18" s="25">
        <v>2.3101851851851849E-2</v>
      </c>
      <c r="S18" s="25">
        <v>0.47046296296296292</v>
      </c>
      <c r="T18" s="25">
        <v>0.27607638888888891</v>
      </c>
      <c r="U18" s="25">
        <v>0.19641493055555553</v>
      </c>
    </row>
    <row r="19" spans="2:21" ht="16" x14ac:dyDescent="0.2">
      <c r="B19" s="20" t="s">
        <v>0</v>
      </c>
      <c r="C19" s="25">
        <v>4.5833333333333334E-3</v>
      </c>
      <c r="D19" s="25">
        <v>2.0833333333333335E-4</v>
      </c>
      <c r="E19" s="25">
        <v>7.175925925925927E-4</v>
      </c>
      <c r="F19" s="25">
        <v>1.0879629629629629E-3</v>
      </c>
      <c r="G19" s="25">
        <v>1.6493055555555553E-3</v>
      </c>
      <c r="H19" s="27"/>
      <c r="I19" s="20" t="s">
        <v>0</v>
      </c>
      <c r="J19" s="25">
        <v>3.6111111111111114E-3</v>
      </c>
      <c r="K19" s="25">
        <v>1.1157407407407408E-2</v>
      </c>
      <c r="L19" s="25">
        <v>1.5810185185185184E-2</v>
      </c>
      <c r="M19" s="25">
        <v>1.0185185185185184E-2</v>
      </c>
      <c r="N19" s="25">
        <v>1.0190972222222223E-2</v>
      </c>
      <c r="P19" s="26" t="s">
        <v>0</v>
      </c>
      <c r="Q19" s="25">
        <v>1.9351851851851853E-2</v>
      </c>
      <c r="R19" s="25">
        <v>2.3483796296296298E-2</v>
      </c>
      <c r="S19" s="25">
        <v>0.2810300925925926</v>
      </c>
      <c r="T19" s="25">
        <v>0.19208333333333336</v>
      </c>
      <c r="U19" s="25">
        <v>0.12898726851851852</v>
      </c>
    </row>
    <row r="20" spans="2:21" ht="16" x14ac:dyDescent="0.2">
      <c r="B20" s="20" t="s">
        <v>11</v>
      </c>
      <c r="C20" s="25">
        <v>2.3379629629629631E-3</v>
      </c>
      <c r="D20" s="25">
        <v>2.0833333333333335E-4</v>
      </c>
      <c r="E20" s="25">
        <v>7.9861111111111105E-4</v>
      </c>
      <c r="F20" s="25">
        <v>1.1458333333333333E-3</v>
      </c>
      <c r="G20" s="25">
        <v>1.1226851851851853E-3</v>
      </c>
      <c r="H20" s="27"/>
      <c r="I20" s="20" t="s">
        <v>11</v>
      </c>
      <c r="J20" s="25">
        <v>3.3449074074074071E-3</v>
      </c>
      <c r="K20" s="25">
        <v>1.1215277777777777E-2</v>
      </c>
      <c r="L20" s="25">
        <v>1.6076388888888887E-2</v>
      </c>
      <c r="M20" s="25">
        <v>9.9768518518518531E-3</v>
      </c>
      <c r="N20" s="25">
        <v>1.0153356481481482E-2</v>
      </c>
      <c r="P20" s="26" t="s">
        <v>11</v>
      </c>
      <c r="Q20" s="25">
        <v>1.5370370370370369E-2</v>
      </c>
      <c r="R20" s="25">
        <v>2.3368055555555555E-2</v>
      </c>
      <c r="S20" s="25">
        <v>0.2698726851851852</v>
      </c>
      <c r="T20" s="25">
        <v>0.18715277777777775</v>
      </c>
      <c r="U20" s="25">
        <v>0.12394097222222222</v>
      </c>
    </row>
    <row r="21" spans="2:21" ht="16" x14ac:dyDescent="0.2">
      <c r="B21" s="20" t="s">
        <v>10</v>
      </c>
      <c r="C21" s="25">
        <v>8.6342592592592599E-3</v>
      </c>
      <c r="D21" s="25">
        <v>2.0833333333333335E-4</v>
      </c>
      <c r="E21" s="25">
        <v>8.1018518518518516E-4</v>
      </c>
      <c r="F21" s="25">
        <v>1.25E-3</v>
      </c>
      <c r="G21" s="25">
        <v>2.7256944444444442E-3</v>
      </c>
      <c r="H21" s="27"/>
      <c r="I21" s="20" t="s">
        <v>10</v>
      </c>
      <c r="J21" s="25">
        <v>3.425925925925926E-3</v>
      </c>
      <c r="K21" s="25">
        <v>1.1030092592592591E-2</v>
      </c>
      <c r="L21" s="25">
        <v>1.5682870370370371E-2</v>
      </c>
      <c r="M21" s="25">
        <v>1.0115740740740741E-2</v>
      </c>
      <c r="N21" s="25">
        <v>1.0063657407407407E-2</v>
      </c>
      <c r="P21" s="26" t="s">
        <v>10</v>
      </c>
      <c r="Q21" s="25">
        <v>1.7986111111111109E-2</v>
      </c>
      <c r="R21" s="25">
        <v>2.4155092592592589E-2</v>
      </c>
      <c r="S21" s="25">
        <v>0.26212962962962966</v>
      </c>
      <c r="T21" s="25">
        <v>0.15851851851851853</v>
      </c>
      <c r="U21" s="25">
        <v>0.11569733796296297</v>
      </c>
    </row>
    <row r="22" spans="2:21" ht="16" x14ac:dyDescent="0.2">
      <c r="B22" s="20" t="s">
        <v>9</v>
      </c>
      <c r="C22" s="25">
        <v>4.4328703703703709E-3</v>
      </c>
      <c r="D22" s="25">
        <v>2.5462962962962961E-4</v>
      </c>
      <c r="E22" s="25">
        <v>7.7546296296296304E-4</v>
      </c>
      <c r="F22" s="25">
        <v>1.2037037037037038E-3</v>
      </c>
      <c r="G22" s="25">
        <v>1.666666666666667E-3</v>
      </c>
      <c r="H22" s="27"/>
      <c r="I22" s="20" t="s">
        <v>9</v>
      </c>
      <c r="J22" s="25">
        <v>3.4027777777777784E-3</v>
      </c>
      <c r="K22" s="25">
        <v>1.1284722222222222E-2</v>
      </c>
      <c r="L22" s="25">
        <v>1.53125E-2</v>
      </c>
      <c r="M22" s="25">
        <v>9.8495370370370369E-3</v>
      </c>
      <c r="N22" s="25">
        <v>9.9623842592592594E-3</v>
      </c>
      <c r="P22" s="26" t="s">
        <v>9</v>
      </c>
      <c r="Q22" s="25">
        <v>1.5960648148148151E-2</v>
      </c>
      <c r="R22" s="25">
        <v>2.5787037037037039E-2</v>
      </c>
      <c r="S22" s="25">
        <v>0.30526620370370372</v>
      </c>
      <c r="T22" s="25">
        <v>0.24347222222222223</v>
      </c>
      <c r="U22" s="25">
        <v>0.14762152777777779</v>
      </c>
    </row>
    <row r="23" spans="2:21" ht="16" x14ac:dyDescent="0.2">
      <c r="B23" s="20" t="s">
        <v>8</v>
      </c>
      <c r="C23" s="25">
        <v>2.6504629629629625E-3</v>
      </c>
      <c r="D23" s="25">
        <v>2.5462962962962961E-4</v>
      </c>
      <c r="E23" s="25">
        <v>7.9861111111111105E-4</v>
      </c>
      <c r="F23" s="25">
        <v>1.2384259259259258E-3</v>
      </c>
      <c r="G23" s="25">
        <v>1.2355324074074072E-3</v>
      </c>
      <c r="H23" s="27"/>
      <c r="I23" s="20" t="s">
        <v>8</v>
      </c>
      <c r="J23" s="25">
        <v>3.2638888888888891E-3</v>
      </c>
      <c r="K23" s="25">
        <v>1.1076388888888887E-2</v>
      </c>
      <c r="L23" s="25">
        <v>1.5046296296296295E-2</v>
      </c>
      <c r="M23" s="25">
        <v>1.0763888888888891E-2</v>
      </c>
      <c r="N23" s="25">
        <v>1.0037615740740741E-2</v>
      </c>
      <c r="P23" s="26" t="s">
        <v>8</v>
      </c>
      <c r="Q23" s="25">
        <v>1.5960648148148151E-2</v>
      </c>
      <c r="R23" s="25">
        <v>2.388888888888889E-2</v>
      </c>
      <c r="S23" s="25">
        <v>0.3087037037037037</v>
      </c>
      <c r="T23" s="25">
        <v>0.49913194444444442</v>
      </c>
      <c r="U23" s="25">
        <v>0.2119212962962963</v>
      </c>
    </row>
    <row r="24" spans="2:21" ht="16" x14ac:dyDescent="0.2">
      <c r="B24" s="24"/>
    </row>
    <row r="27" spans="2:21" x14ac:dyDescent="0.2">
      <c r="C27" s="23" t="s">
        <v>34</v>
      </c>
      <c r="D27" s="23" t="s">
        <v>33</v>
      </c>
      <c r="E27" s="23" t="s">
        <v>32</v>
      </c>
      <c r="F27" s="23" t="s">
        <v>31</v>
      </c>
      <c r="G27" s="22" t="s">
        <v>30</v>
      </c>
    </row>
    <row r="28" spans="2:21" ht="16" x14ac:dyDescent="0.2">
      <c r="B28" s="20" t="s">
        <v>7</v>
      </c>
      <c r="C28" s="19">
        <v>2.2106481481481478E-3</v>
      </c>
      <c r="D28" s="19">
        <v>2.3582175925925927E-3</v>
      </c>
      <c r="E28" s="19">
        <v>9.5601851851851837E-3</v>
      </c>
      <c r="F28" s="19">
        <v>0.15202835648148147</v>
      </c>
      <c r="G28" s="19">
        <v>4.1539351851851848E-2</v>
      </c>
    </row>
    <row r="29" spans="2:21" ht="16" x14ac:dyDescent="0.2">
      <c r="B29" s="20" t="s">
        <v>6</v>
      </c>
      <c r="C29" s="19">
        <v>2.0254629629629629E-3</v>
      </c>
      <c r="D29" s="19">
        <v>2.0717592592592593E-3</v>
      </c>
      <c r="E29" s="19">
        <v>1.0208333333333333E-2</v>
      </c>
      <c r="F29" s="19">
        <v>0.11394675925925926</v>
      </c>
      <c r="G29" s="19">
        <v>3.2063078703703701E-2</v>
      </c>
      <c r="H29" s="18"/>
    </row>
    <row r="30" spans="2:21" ht="16" x14ac:dyDescent="0.2">
      <c r="B30" s="20" t="s">
        <v>5</v>
      </c>
      <c r="C30" s="19">
        <v>2.1296296296296298E-3</v>
      </c>
      <c r="D30" s="19">
        <v>1.1516203703703706E-3</v>
      </c>
      <c r="E30" s="19">
        <v>1.0086805555555555E-2</v>
      </c>
      <c r="F30" s="19">
        <v>0.14055266203703703</v>
      </c>
      <c r="G30" s="19">
        <v>3.848017939814815E-2</v>
      </c>
      <c r="K30" s="21"/>
    </row>
    <row r="31" spans="2:21" ht="16" x14ac:dyDescent="0.2">
      <c r="B31" s="20" t="s">
        <v>4</v>
      </c>
      <c r="C31" s="19">
        <v>2.2106481481481478E-3</v>
      </c>
      <c r="D31" s="19">
        <v>1.3541666666666667E-3</v>
      </c>
      <c r="E31" s="19">
        <v>9.9305555555555553E-3</v>
      </c>
      <c r="F31" s="19">
        <v>0.10274884259259259</v>
      </c>
      <c r="G31" s="19">
        <v>2.906105324074074E-2</v>
      </c>
    </row>
    <row r="32" spans="2:21" ht="16" x14ac:dyDescent="0.2">
      <c r="B32" s="20" t="s">
        <v>3</v>
      </c>
      <c r="C32" s="19">
        <v>2.0370370370370373E-3</v>
      </c>
      <c r="D32" s="19">
        <v>1.1921296296296298E-3</v>
      </c>
      <c r="E32" s="19">
        <v>1.0353009259259258E-2</v>
      </c>
      <c r="F32" s="19">
        <v>0.19591724537037036</v>
      </c>
      <c r="G32" s="19">
        <v>5.2374855324074071E-2</v>
      </c>
    </row>
    <row r="33" spans="2:7" ht="16" x14ac:dyDescent="0.2">
      <c r="B33" s="20" t="s">
        <v>2</v>
      </c>
      <c r="C33" s="19">
        <v>2.1759259259259258E-3</v>
      </c>
      <c r="D33" s="19">
        <v>1.1111111111111111E-3</v>
      </c>
      <c r="E33" s="19">
        <v>1.0066550925925925E-2</v>
      </c>
      <c r="F33" s="19">
        <v>0.12705150462962964</v>
      </c>
      <c r="G33" s="19">
        <v>3.5101273148148149E-2</v>
      </c>
    </row>
    <row r="34" spans="2:7" ht="16" x14ac:dyDescent="0.2">
      <c r="B34" s="20" t="s">
        <v>1</v>
      </c>
      <c r="C34" s="19">
        <v>2.1759259259259258E-3</v>
      </c>
      <c r="D34" s="19">
        <v>2.1064814814814817E-3</v>
      </c>
      <c r="E34" s="19">
        <v>9.9045138888888898E-3</v>
      </c>
      <c r="F34" s="19">
        <v>0.19641493055555553</v>
      </c>
      <c r="G34" s="19">
        <v>5.2650462962962954E-2</v>
      </c>
    </row>
    <row r="35" spans="2:7" ht="16" x14ac:dyDescent="0.2">
      <c r="B35" s="20" t="s">
        <v>0</v>
      </c>
      <c r="C35" s="19">
        <v>2.1180555555555553E-3</v>
      </c>
      <c r="D35" s="19">
        <v>1.6493055555555553E-3</v>
      </c>
      <c r="E35" s="19">
        <v>1.0190972222222223E-2</v>
      </c>
      <c r="F35" s="19">
        <v>0.12898726851851852</v>
      </c>
      <c r="G35" s="19">
        <v>3.5736400462962961E-2</v>
      </c>
    </row>
    <row r="36" spans="2:7" ht="16" x14ac:dyDescent="0.2">
      <c r="B36" s="20" t="s">
        <v>11</v>
      </c>
      <c r="C36" s="19">
        <v>2.1527777777777778E-3</v>
      </c>
      <c r="D36" s="19">
        <v>1.1226851851851853E-3</v>
      </c>
      <c r="E36" s="19">
        <v>1.0153356481481482E-2</v>
      </c>
      <c r="F36" s="19">
        <v>0.12394097222222222</v>
      </c>
      <c r="G36" s="19">
        <v>3.4342447916666664E-2</v>
      </c>
    </row>
    <row r="37" spans="2:7" ht="16" x14ac:dyDescent="0.2">
      <c r="B37" s="20" t="s">
        <v>10</v>
      </c>
      <c r="C37" s="19">
        <v>2.1643518518518518E-3</v>
      </c>
      <c r="D37" s="19">
        <v>2.7256944444444442E-3</v>
      </c>
      <c r="E37" s="19">
        <v>1.0063657407407407E-2</v>
      </c>
      <c r="F37" s="19">
        <v>0.11569733796296297</v>
      </c>
      <c r="G37" s="19">
        <v>3.2662760416666665E-2</v>
      </c>
    </row>
    <row r="38" spans="2:7" ht="16" x14ac:dyDescent="0.2">
      <c r="B38" s="20" t="s">
        <v>9</v>
      </c>
      <c r="C38" s="19">
        <v>2.2685185185185182E-3</v>
      </c>
      <c r="D38" s="19">
        <v>1.666666666666667E-3</v>
      </c>
      <c r="E38" s="19">
        <v>9.9623842592592594E-3</v>
      </c>
      <c r="F38" s="19">
        <v>0.14762152777777779</v>
      </c>
      <c r="G38" s="19">
        <v>4.037977430555556E-2</v>
      </c>
    </row>
    <row r="39" spans="2:7" ht="16" x14ac:dyDescent="0.2">
      <c r="B39" s="20" t="s">
        <v>8</v>
      </c>
      <c r="C39" s="19">
        <v>2.1643518518518518E-3</v>
      </c>
      <c r="D39" s="19">
        <v>1.2355324074074072E-3</v>
      </c>
      <c r="E39" s="19">
        <v>1.0037615740740741E-2</v>
      </c>
      <c r="F39" s="19">
        <v>0.2119212962962963</v>
      </c>
      <c r="G39" s="19">
        <v>5.6339699074074073E-2</v>
      </c>
    </row>
    <row r="40" spans="2:7" x14ac:dyDescent="0.2">
      <c r="D40" s="18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40"/>
  <sheetViews>
    <sheetView zoomScaleNormal="100" workbookViewId="0"/>
  </sheetViews>
  <sheetFormatPr baseColWidth="10" defaultRowHeight="15" x14ac:dyDescent="0.2"/>
  <cols>
    <col min="2" max="2" width="19.6640625" bestFit="1" customWidth="1"/>
    <col min="3" max="3" width="12" customWidth="1"/>
    <col min="4" max="4" width="14.5" customWidth="1"/>
    <col min="5" max="5" width="14.33203125" bestFit="1" customWidth="1"/>
    <col min="6" max="6" width="12.6640625" customWidth="1"/>
    <col min="7" max="7" width="15.5" customWidth="1"/>
    <col min="8" max="8" width="9" customWidth="1"/>
    <col min="9" max="9" width="14" customWidth="1"/>
    <col min="14" max="14" width="18.5" customWidth="1"/>
    <col min="15" max="15" width="10.1640625" customWidth="1"/>
    <col min="16" max="16" width="13.5" customWidth="1"/>
  </cols>
  <sheetData>
    <row r="2" spans="2:21" x14ac:dyDescent="0.2">
      <c r="I2" s="34"/>
    </row>
    <row r="3" spans="2:21" ht="16" x14ac:dyDescent="0.2">
      <c r="B3" s="42" t="s">
        <v>44</v>
      </c>
      <c r="C3" s="42"/>
      <c r="D3" s="42"/>
      <c r="E3" s="42"/>
      <c r="F3" s="42"/>
    </row>
    <row r="4" spans="2:21" ht="16" x14ac:dyDescent="0.2">
      <c r="B4" s="33"/>
      <c r="C4" s="31" t="s">
        <v>42</v>
      </c>
      <c r="D4" s="31" t="s">
        <v>41</v>
      </c>
      <c r="E4" s="31" t="s">
        <v>37</v>
      </c>
      <c r="F4" s="31" t="s">
        <v>36</v>
      </c>
      <c r="G4" s="32"/>
    </row>
    <row r="5" spans="2:21" ht="16" x14ac:dyDescent="0.2">
      <c r="B5" s="31" t="s">
        <v>33</v>
      </c>
      <c r="C5" s="30">
        <v>2.9764660493827159E-3</v>
      </c>
      <c r="D5" s="30">
        <v>2.3244598765432092E-4</v>
      </c>
      <c r="E5" s="30">
        <v>8.053626543209877E-4</v>
      </c>
      <c r="F5" s="30">
        <v>1.1178626543209876E-3</v>
      </c>
    </row>
    <row r="6" spans="2:21" ht="16" x14ac:dyDescent="0.2">
      <c r="B6" s="31" t="s">
        <v>40</v>
      </c>
      <c r="C6" s="30">
        <v>3.7856867283950616E-3</v>
      </c>
      <c r="D6" s="30">
        <v>1.171875E-2</v>
      </c>
      <c r="E6" s="30">
        <v>1.5652970679012349E-2</v>
      </c>
      <c r="F6" s="30">
        <v>1.0260416666666666E-2</v>
      </c>
    </row>
    <row r="7" spans="2:21" ht="16" x14ac:dyDescent="0.2">
      <c r="B7" s="31" t="s">
        <v>31</v>
      </c>
      <c r="C7" s="30">
        <v>1.5553626543209876E-2</v>
      </c>
      <c r="D7" s="30">
        <v>2.4425154320987654E-2</v>
      </c>
      <c r="E7" s="30">
        <v>0.2585069444444445</v>
      </c>
      <c r="F7" s="30">
        <v>0.37200424382716046</v>
      </c>
    </row>
    <row r="8" spans="2:21" x14ac:dyDescent="0.2">
      <c r="C8" s="34"/>
    </row>
    <row r="10" spans="2:21" ht="16" x14ac:dyDescent="0.2">
      <c r="B10" s="41" t="s">
        <v>33</v>
      </c>
      <c r="C10" s="41"/>
      <c r="D10" s="41"/>
      <c r="E10" s="41"/>
      <c r="F10" s="41"/>
      <c r="G10" s="41"/>
      <c r="I10" s="43" t="s">
        <v>32</v>
      </c>
      <c r="J10" s="44"/>
      <c r="K10" s="44"/>
      <c r="L10" s="44"/>
      <c r="M10" s="44"/>
      <c r="N10" s="44"/>
      <c r="P10" s="43" t="s">
        <v>31</v>
      </c>
      <c r="Q10" s="44"/>
      <c r="R10" s="44"/>
      <c r="S10" s="44"/>
      <c r="T10" s="44"/>
      <c r="U10" s="44"/>
    </row>
    <row r="11" spans="2:21" x14ac:dyDescent="0.2">
      <c r="C11" s="28" t="s">
        <v>39</v>
      </c>
      <c r="D11" s="28" t="s">
        <v>38</v>
      </c>
      <c r="E11" s="28" t="s">
        <v>37</v>
      </c>
      <c r="F11" s="28" t="s">
        <v>36</v>
      </c>
      <c r="G11" s="28" t="s">
        <v>35</v>
      </c>
      <c r="J11" s="29" t="s">
        <v>39</v>
      </c>
      <c r="K11" s="29" t="s">
        <v>38</v>
      </c>
      <c r="L11" s="29" t="s">
        <v>37</v>
      </c>
      <c r="M11" s="29" t="s">
        <v>36</v>
      </c>
      <c r="N11" s="28" t="s">
        <v>35</v>
      </c>
      <c r="Q11" s="29" t="s">
        <v>39</v>
      </c>
      <c r="R11" s="29" t="s">
        <v>38</v>
      </c>
      <c r="S11" s="29" t="s">
        <v>37</v>
      </c>
      <c r="T11" s="29" t="s">
        <v>36</v>
      </c>
      <c r="U11" s="28" t="s">
        <v>35</v>
      </c>
    </row>
    <row r="12" spans="2:21" ht="16" x14ac:dyDescent="0.2">
      <c r="B12" s="20" t="s">
        <v>7</v>
      </c>
      <c r="C12" s="25">
        <v>2.488425925925926E-3</v>
      </c>
      <c r="D12" s="25">
        <v>2.4305555555555552E-4</v>
      </c>
      <c r="E12" s="25">
        <v>7.6388888888888893E-4</v>
      </c>
      <c r="F12" s="25">
        <v>1.2268518518518518E-3</v>
      </c>
      <c r="G12" s="25">
        <v>1.1805555555555556E-3</v>
      </c>
      <c r="H12" s="27"/>
      <c r="I12" s="20" t="s">
        <v>7</v>
      </c>
      <c r="J12" s="25">
        <v>3.3564814814814811E-3</v>
      </c>
      <c r="K12" s="25">
        <v>1.1087962962962964E-2</v>
      </c>
      <c r="L12" s="25">
        <v>1.486111111111111E-2</v>
      </c>
      <c r="M12" s="25">
        <v>1.2731481481481481E-2</v>
      </c>
      <c r="N12" s="25">
        <v>1.050925925925926E-2</v>
      </c>
      <c r="P12" s="26" t="s">
        <v>7</v>
      </c>
      <c r="Q12" s="25">
        <v>1.545138888888889E-2</v>
      </c>
      <c r="R12" s="25">
        <v>2.431712962962963E-2</v>
      </c>
      <c r="S12" s="25">
        <v>0.38938657407407407</v>
      </c>
      <c r="T12" s="25">
        <v>0.91498842592592589</v>
      </c>
      <c r="U12" s="25">
        <v>0.33603587962962961</v>
      </c>
    </row>
    <row r="13" spans="2:21" ht="16" x14ac:dyDescent="0.2">
      <c r="B13" s="20" t="s">
        <v>6</v>
      </c>
      <c r="C13" s="25">
        <v>2.5231481481481481E-3</v>
      </c>
      <c r="D13" s="25">
        <v>2.3148148148148146E-4</v>
      </c>
      <c r="E13" s="25">
        <v>8.1018518518518516E-4</v>
      </c>
      <c r="F13" s="25">
        <v>1.0879629629629629E-3</v>
      </c>
      <c r="G13" s="25">
        <v>1.1631944444444443E-3</v>
      </c>
      <c r="H13" s="27"/>
      <c r="I13" s="20" t="s">
        <v>6</v>
      </c>
      <c r="J13" s="25">
        <v>3.472222222222222E-3</v>
      </c>
      <c r="K13" s="25">
        <v>1.1018518518518518E-2</v>
      </c>
      <c r="L13" s="25">
        <v>1.5416666666666667E-2</v>
      </c>
      <c r="M13" s="25">
        <v>1.0706018518518517E-2</v>
      </c>
      <c r="N13" s="25">
        <v>1.0153356481481482E-2</v>
      </c>
      <c r="P13" s="26" t="s">
        <v>6</v>
      </c>
      <c r="Q13" s="25">
        <v>1.5717592592592592E-2</v>
      </c>
      <c r="R13" s="25">
        <v>2.3680555555555555E-2</v>
      </c>
      <c r="S13" s="25">
        <v>0.27817129629629628</v>
      </c>
      <c r="T13" s="25">
        <v>0.89869212962962963</v>
      </c>
      <c r="U13" s="25">
        <v>0.30406539351851852</v>
      </c>
    </row>
    <row r="14" spans="2:21" ht="16" x14ac:dyDescent="0.2">
      <c r="B14" s="20" t="s">
        <v>5</v>
      </c>
      <c r="C14" s="25">
        <v>2.9861111111111113E-3</v>
      </c>
      <c r="D14" s="25">
        <v>2.4305555555555552E-4</v>
      </c>
      <c r="E14" s="25">
        <v>7.6388888888888893E-4</v>
      </c>
      <c r="F14" s="25">
        <v>1.0995370370370371E-3</v>
      </c>
      <c r="G14" s="25">
        <v>1.273148148148148E-3</v>
      </c>
      <c r="H14" s="27"/>
      <c r="I14" s="20" t="s">
        <v>5</v>
      </c>
      <c r="J14" s="25">
        <v>3.4027777777777784E-3</v>
      </c>
      <c r="K14" s="25">
        <v>1.0833333333333334E-2</v>
      </c>
      <c r="L14" s="25">
        <v>1.4814814814814814E-2</v>
      </c>
      <c r="M14" s="25">
        <v>1.1064814814814814E-2</v>
      </c>
      <c r="N14" s="25">
        <v>1.0028935185185184E-2</v>
      </c>
      <c r="P14" s="26" t="s">
        <v>5</v>
      </c>
      <c r="Q14" s="25">
        <v>1.5868055555555555E-2</v>
      </c>
      <c r="R14" s="25">
        <v>2.4826388888888887E-2</v>
      </c>
      <c r="S14" s="25">
        <v>0.2784490740740741</v>
      </c>
      <c r="T14" s="25">
        <v>0.47680555555555554</v>
      </c>
      <c r="U14" s="25">
        <v>0.1989872685185185</v>
      </c>
    </row>
    <row r="15" spans="2:21" ht="16" x14ac:dyDescent="0.2">
      <c r="B15" s="20" t="s">
        <v>4</v>
      </c>
      <c r="C15" s="25">
        <v>3.0671296296296297E-3</v>
      </c>
      <c r="D15" s="25">
        <v>2.3148148148148146E-4</v>
      </c>
      <c r="E15" s="25">
        <v>7.291666666666667E-4</v>
      </c>
      <c r="F15" s="25">
        <v>1.1805555555555556E-3</v>
      </c>
      <c r="G15" s="25">
        <v>1.3020833333333333E-3</v>
      </c>
      <c r="H15" s="27"/>
      <c r="I15" s="20" t="s">
        <v>4</v>
      </c>
      <c r="J15" s="25">
        <v>3.4606481481481485E-3</v>
      </c>
      <c r="K15" s="25">
        <v>1.1354166666666667E-2</v>
      </c>
      <c r="L15" s="25">
        <v>1.5590277777777778E-2</v>
      </c>
      <c r="M15" s="25">
        <v>9.8958333333333329E-3</v>
      </c>
      <c r="N15" s="25">
        <v>1.0075231481481482E-2</v>
      </c>
      <c r="P15" s="26" t="s">
        <v>4</v>
      </c>
      <c r="Q15" s="25">
        <v>1.5127314814814816E-2</v>
      </c>
      <c r="R15" s="25">
        <v>2.417824074074074E-2</v>
      </c>
      <c r="S15" s="25">
        <v>0.37284722222222227</v>
      </c>
      <c r="T15" s="25">
        <v>0.47243055555555552</v>
      </c>
      <c r="U15" s="25">
        <v>0.22114583333333332</v>
      </c>
    </row>
    <row r="16" spans="2:21" ht="16" x14ac:dyDescent="0.2">
      <c r="B16" s="20" t="s">
        <v>3</v>
      </c>
      <c r="C16" s="25">
        <v>3.8773148148148143E-3</v>
      </c>
      <c r="D16" s="25">
        <v>2.3148148148148146E-4</v>
      </c>
      <c r="E16" s="25">
        <v>8.449074074074075E-4</v>
      </c>
      <c r="F16" s="25">
        <v>1.0416666666666667E-3</v>
      </c>
      <c r="G16" s="25">
        <v>1.4988425925925924E-3</v>
      </c>
      <c r="H16" s="27"/>
      <c r="I16" s="20" t="s">
        <v>3</v>
      </c>
      <c r="J16" s="25">
        <v>3.7384259259259263E-3</v>
      </c>
      <c r="K16" s="25">
        <v>1.1759259259259259E-2</v>
      </c>
      <c r="L16" s="25">
        <v>1.5266203703703705E-2</v>
      </c>
      <c r="M16" s="25">
        <v>9.3402777777777772E-3</v>
      </c>
      <c r="N16" s="25">
        <v>1.0026041666666666E-2</v>
      </c>
      <c r="P16" s="26" t="s">
        <v>3</v>
      </c>
      <c r="Q16" s="25">
        <v>1.650462962962963E-2</v>
      </c>
      <c r="R16" s="25">
        <v>2.4293981481481482E-2</v>
      </c>
      <c r="S16" s="25">
        <v>0.29475694444444445</v>
      </c>
      <c r="T16" s="25">
        <v>0.2530324074074074</v>
      </c>
      <c r="U16" s="25">
        <v>0.14714699074074072</v>
      </c>
    </row>
    <row r="17" spans="2:21" ht="16" x14ac:dyDescent="0.2">
      <c r="B17" s="20" t="s">
        <v>2</v>
      </c>
      <c r="C17" s="25">
        <v>3.5532407407407405E-3</v>
      </c>
      <c r="D17" s="25">
        <v>2.3148148148148146E-4</v>
      </c>
      <c r="E17" s="25">
        <v>8.1018518518518516E-4</v>
      </c>
      <c r="F17" s="25">
        <v>1.0879629629629629E-3</v>
      </c>
      <c r="G17" s="25">
        <v>1.4207175925925923E-3</v>
      </c>
      <c r="H17" s="27"/>
      <c r="I17" s="20" t="s">
        <v>2</v>
      </c>
      <c r="J17" s="25">
        <v>3.9004629629629632E-3</v>
      </c>
      <c r="K17" s="25">
        <v>1.1828703703703704E-2</v>
      </c>
      <c r="L17" s="25">
        <v>1.5740740740740743E-2</v>
      </c>
      <c r="M17" s="25">
        <v>9.1087962962962971E-3</v>
      </c>
      <c r="N17" s="25">
        <v>1.0144675925925927E-2</v>
      </c>
      <c r="P17" s="26" t="s">
        <v>2</v>
      </c>
      <c r="Q17" s="25">
        <v>1.556712962962963E-2</v>
      </c>
      <c r="R17" s="25">
        <v>2.4745370370370372E-2</v>
      </c>
      <c r="S17" s="25">
        <v>0.34637731481481482</v>
      </c>
      <c r="T17" s="25">
        <v>0.13491898148148149</v>
      </c>
      <c r="U17" s="25">
        <v>0.13040219907407408</v>
      </c>
    </row>
    <row r="18" spans="2:21" ht="16" x14ac:dyDescent="0.2">
      <c r="B18" s="20" t="s">
        <v>1</v>
      </c>
      <c r="C18" s="25">
        <v>3.1481481481481482E-3</v>
      </c>
      <c r="D18" s="25">
        <v>2.3148148148148146E-4</v>
      </c>
      <c r="E18" s="25">
        <v>8.449074074074075E-4</v>
      </c>
      <c r="F18" s="25">
        <v>1.1111111111111111E-3</v>
      </c>
      <c r="G18" s="25">
        <v>1.3339120370370371E-3</v>
      </c>
      <c r="H18" s="27"/>
      <c r="I18" s="20" t="s">
        <v>1</v>
      </c>
      <c r="J18" s="25">
        <v>3.9583333333333337E-3</v>
      </c>
      <c r="K18" s="25">
        <v>1.1932870370370371E-2</v>
      </c>
      <c r="L18" s="25">
        <v>1.5833333333333335E-2</v>
      </c>
      <c r="M18" s="25">
        <v>9.0277777777777787E-3</v>
      </c>
      <c r="N18" s="25">
        <v>1.0188078703703704E-2</v>
      </c>
      <c r="P18" s="26" t="s">
        <v>1</v>
      </c>
      <c r="Q18" s="25">
        <v>1.5590277777777778E-2</v>
      </c>
      <c r="R18" s="25">
        <v>2.4849537037037035E-2</v>
      </c>
      <c r="S18" s="25">
        <v>0.42844907407407407</v>
      </c>
      <c r="T18" s="25">
        <v>0.2369212962962963</v>
      </c>
      <c r="U18" s="25">
        <v>0.17645254629629628</v>
      </c>
    </row>
    <row r="19" spans="2:21" ht="16" x14ac:dyDescent="0.2">
      <c r="B19" s="20" t="s">
        <v>0</v>
      </c>
      <c r="C19" s="25">
        <v>3.7615740740740739E-3</v>
      </c>
      <c r="D19" s="25">
        <v>2.199074074074074E-4</v>
      </c>
      <c r="E19" s="25">
        <v>7.7546296296296304E-4</v>
      </c>
      <c r="F19" s="25">
        <v>1.0185185185185186E-3</v>
      </c>
      <c r="G19" s="25">
        <v>1.4438657407407408E-3</v>
      </c>
      <c r="H19" s="27"/>
      <c r="I19" s="20" t="s">
        <v>0</v>
      </c>
      <c r="J19" s="25">
        <v>3.9583333333333337E-3</v>
      </c>
      <c r="K19" s="25">
        <v>1.1851851851851851E-2</v>
      </c>
      <c r="L19" s="25">
        <v>1.5011574074074075E-2</v>
      </c>
      <c r="M19" s="25">
        <v>8.7152777777777784E-3</v>
      </c>
      <c r="N19" s="25">
        <v>9.8842592592592593E-3</v>
      </c>
      <c r="P19" s="26" t="s">
        <v>0</v>
      </c>
      <c r="Q19" s="25">
        <v>1.5023148148148148E-2</v>
      </c>
      <c r="R19" s="25">
        <v>2.4837962962962964E-2</v>
      </c>
      <c r="S19" s="25">
        <v>0.14366898148148147</v>
      </c>
      <c r="T19" s="25">
        <v>0.19395833333333334</v>
      </c>
      <c r="U19" s="25">
        <v>9.4372106481481477E-2</v>
      </c>
    </row>
    <row r="20" spans="2:21" ht="16" x14ac:dyDescent="0.2">
      <c r="B20" s="20" t="s">
        <v>11</v>
      </c>
      <c r="C20" s="25">
        <v>2.7777777777777779E-3</v>
      </c>
      <c r="D20" s="25">
        <v>2.199074074074074E-4</v>
      </c>
      <c r="E20" s="25">
        <v>8.2175925925925917E-4</v>
      </c>
      <c r="F20" s="25">
        <v>1.0648148148148147E-3</v>
      </c>
      <c r="G20" s="25">
        <v>1.2210648148148148E-3</v>
      </c>
      <c r="H20" s="27"/>
      <c r="I20" s="20" t="s">
        <v>11</v>
      </c>
      <c r="J20" s="25">
        <v>4.1203703703703706E-3</v>
      </c>
      <c r="K20" s="25">
        <v>1.2129629629629629E-2</v>
      </c>
      <c r="L20" s="25">
        <v>1.5891203703703703E-2</v>
      </c>
      <c r="M20" s="25">
        <v>1.1296296296296296E-2</v>
      </c>
      <c r="N20" s="25">
        <v>1.0859374999999999E-2</v>
      </c>
      <c r="P20" s="26" t="s">
        <v>11</v>
      </c>
      <c r="Q20" s="25">
        <v>1.5856481481481482E-2</v>
      </c>
      <c r="R20" s="25">
        <v>2.476851851851852E-2</v>
      </c>
      <c r="S20" s="25">
        <v>0.13873842592592592</v>
      </c>
      <c r="T20" s="25">
        <v>0.37231481481481482</v>
      </c>
      <c r="U20" s="25">
        <v>0.1379195601851852</v>
      </c>
    </row>
    <row r="21" spans="2:21" ht="16" x14ac:dyDescent="0.2">
      <c r="B21" s="20" t="s">
        <v>10</v>
      </c>
      <c r="C21" s="25">
        <v>2.4652777777777776E-3</v>
      </c>
      <c r="D21" s="25">
        <v>2.3148148148148146E-4</v>
      </c>
      <c r="E21" s="25">
        <v>8.1018518518518516E-4</v>
      </c>
      <c r="F21" s="25">
        <v>1.1574074074074073E-3</v>
      </c>
      <c r="G21" s="25">
        <v>1.166087962962963E-3</v>
      </c>
      <c r="H21" s="27"/>
      <c r="I21" s="20" t="s">
        <v>10</v>
      </c>
      <c r="J21" s="25">
        <v>4.0972222222222226E-3</v>
      </c>
      <c r="K21" s="25">
        <v>1.2280092592592592E-2</v>
      </c>
      <c r="L21" s="25">
        <v>1.6747685185185185E-2</v>
      </c>
      <c r="M21" s="25">
        <v>9.6990740740740735E-3</v>
      </c>
      <c r="N21" s="25">
        <v>1.0706018518518519E-2</v>
      </c>
      <c r="P21" s="26" t="s">
        <v>10</v>
      </c>
      <c r="Q21" s="25">
        <v>1.5925925925925927E-2</v>
      </c>
      <c r="R21" s="25">
        <v>2.3807870370370368E-2</v>
      </c>
      <c r="S21" s="25">
        <v>0.15086805555555557</v>
      </c>
      <c r="T21" s="25">
        <v>0.11719907407407408</v>
      </c>
      <c r="U21" s="25">
        <v>7.6950231481481488E-2</v>
      </c>
    </row>
    <row r="22" spans="2:21" ht="16" x14ac:dyDescent="0.2">
      <c r="B22" s="20" t="s">
        <v>9</v>
      </c>
      <c r="C22" s="25">
        <v>2.5231481481481481E-3</v>
      </c>
      <c r="D22" s="25">
        <v>2.4305555555555552E-4</v>
      </c>
      <c r="E22" s="25">
        <v>8.2175925925925917E-4</v>
      </c>
      <c r="F22" s="25">
        <v>1.1805555555555556E-3</v>
      </c>
      <c r="G22" s="25">
        <v>1.1921296296296296E-3</v>
      </c>
      <c r="H22" s="27"/>
      <c r="I22" s="20" t="s">
        <v>9</v>
      </c>
      <c r="J22" s="25">
        <v>4.0624999999999993E-3</v>
      </c>
      <c r="K22" s="25">
        <v>1.2199074074074072E-2</v>
      </c>
      <c r="L22" s="25">
        <v>1.6909722222222225E-2</v>
      </c>
      <c r="M22" s="25">
        <v>1.1550925925925925E-2</v>
      </c>
      <c r="N22" s="25">
        <v>1.1180555555555555E-2</v>
      </c>
      <c r="P22" s="26" t="s">
        <v>9</v>
      </c>
      <c r="Q22" s="25">
        <v>1.6134259259259261E-2</v>
      </c>
      <c r="R22" s="25">
        <v>2.4722222222222225E-2</v>
      </c>
      <c r="S22" s="25">
        <v>0.15478009259259259</v>
      </c>
      <c r="T22" s="25">
        <v>0.25275462962962963</v>
      </c>
      <c r="U22" s="25">
        <v>0.11209780092592593</v>
      </c>
    </row>
    <row r="23" spans="2:21" ht="16" x14ac:dyDescent="0.2">
      <c r="B23" s="20" t="s">
        <v>8</v>
      </c>
      <c r="C23" s="25">
        <v>2.5462962962962961E-3</v>
      </c>
      <c r="D23" s="25">
        <v>2.3148148148148146E-4</v>
      </c>
      <c r="E23" s="25">
        <v>8.6805555555555551E-4</v>
      </c>
      <c r="F23" s="25">
        <v>1.1574074074074073E-3</v>
      </c>
      <c r="G23" s="25">
        <v>1.200810185185185E-3</v>
      </c>
      <c r="H23" s="27"/>
      <c r="I23" s="20" t="s">
        <v>8</v>
      </c>
      <c r="J23" s="25">
        <v>3.9004629629629632E-3</v>
      </c>
      <c r="K23" s="25">
        <v>1.2349537037037039E-2</v>
      </c>
      <c r="L23" s="25">
        <v>1.5752314814814813E-2</v>
      </c>
      <c r="M23" s="25">
        <v>9.9884259259259266E-3</v>
      </c>
      <c r="N23" s="25">
        <v>1.0497685185185186E-2</v>
      </c>
      <c r="P23" s="26" t="s">
        <v>8</v>
      </c>
      <c r="Q23" s="25">
        <v>1.3877314814814815E-2</v>
      </c>
      <c r="R23" s="25">
        <v>2.4074074074074071E-2</v>
      </c>
      <c r="S23" s="25">
        <v>0.12559027777777779</v>
      </c>
      <c r="T23" s="25">
        <v>0.14003472222222221</v>
      </c>
      <c r="U23" s="25">
        <v>7.589409722222222E-2</v>
      </c>
    </row>
    <row r="24" spans="2:21" ht="16" x14ac:dyDescent="0.2">
      <c r="B24" s="24"/>
      <c r="C24" s="35"/>
      <c r="J24" s="35"/>
      <c r="Q24" s="35"/>
      <c r="R24" s="35"/>
      <c r="S24" s="35"/>
      <c r="T24" s="35"/>
    </row>
    <row r="27" spans="2:21" x14ac:dyDescent="0.2">
      <c r="C27" s="23" t="s">
        <v>34</v>
      </c>
      <c r="D27" s="23" t="s">
        <v>33</v>
      </c>
      <c r="E27" s="23" t="s">
        <v>32</v>
      </c>
      <c r="F27" s="23" t="s">
        <v>31</v>
      </c>
      <c r="G27" s="22" t="s">
        <v>30</v>
      </c>
      <c r="I27" s="35"/>
    </row>
    <row r="28" spans="2:21" ht="16" x14ac:dyDescent="0.2">
      <c r="B28" s="20" t="s">
        <v>7</v>
      </c>
      <c r="C28" s="36">
        <v>2.1296296296296298E-3</v>
      </c>
      <c r="D28" s="19">
        <v>1.1805555555555556E-3</v>
      </c>
      <c r="E28" s="19">
        <v>1.050925925925926E-2</v>
      </c>
      <c r="F28" s="19">
        <v>0.33603587962962961</v>
      </c>
      <c r="G28" s="19">
        <v>8.7463831018518512E-2</v>
      </c>
    </row>
    <row r="29" spans="2:21" ht="16" x14ac:dyDescent="0.2">
      <c r="B29" s="20" t="s">
        <v>6</v>
      </c>
      <c r="C29" s="36">
        <v>2.1412037037037038E-3</v>
      </c>
      <c r="D29" s="19">
        <v>1.1631944444444443E-3</v>
      </c>
      <c r="E29" s="19">
        <v>1.0153356481481482E-2</v>
      </c>
      <c r="F29" s="19">
        <v>0.30406539351851852</v>
      </c>
      <c r="G29" s="19">
        <v>7.9380787037037034E-2</v>
      </c>
      <c r="H29" s="18"/>
    </row>
    <row r="30" spans="2:21" ht="16" x14ac:dyDescent="0.2">
      <c r="B30" s="20" t="s">
        <v>5</v>
      </c>
      <c r="C30" s="36">
        <v>2.1527777777777778E-3</v>
      </c>
      <c r="D30" s="19">
        <v>1.273148148148148E-3</v>
      </c>
      <c r="E30" s="19">
        <v>1.0028935185185184E-2</v>
      </c>
      <c r="F30" s="19">
        <v>0.1989872685185185</v>
      </c>
      <c r="G30" s="19">
        <v>5.3110532407407401E-2</v>
      </c>
      <c r="K30" s="21"/>
    </row>
    <row r="31" spans="2:21" ht="16" x14ac:dyDescent="0.2">
      <c r="B31" s="20" t="s">
        <v>4</v>
      </c>
      <c r="C31" s="36">
        <v>1.9791666666666668E-3</v>
      </c>
      <c r="D31" s="19">
        <v>1.3020833333333333E-3</v>
      </c>
      <c r="E31" s="19">
        <v>1.0075231481481482E-2</v>
      </c>
      <c r="F31" s="19">
        <v>0.22114583333333332</v>
      </c>
      <c r="G31" s="19">
        <v>5.8625578703703704E-2</v>
      </c>
    </row>
    <row r="32" spans="2:21" ht="16" x14ac:dyDescent="0.2">
      <c r="B32" s="20" t="s">
        <v>3</v>
      </c>
      <c r="C32" s="36">
        <v>2.0601851851851853E-3</v>
      </c>
      <c r="D32" s="19">
        <v>1.4988425925925924E-3</v>
      </c>
      <c r="E32" s="19">
        <v>1.0026041666666666E-2</v>
      </c>
      <c r="F32" s="19">
        <v>0.14714699074074072</v>
      </c>
      <c r="G32" s="19">
        <v>4.0183015046296289E-2</v>
      </c>
    </row>
    <row r="33" spans="2:7" ht="16" x14ac:dyDescent="0.2">
      <c r="B33" s="20" t="s">
        <v>2</v>
      </c>
      <c r="C33" s="36">
        <v>2.0949074074074073E-3</v>
      </c>
      <c r="D33" s="19">
        <v>1.4207175925925923E-3</v>
      </c>
      <c r="E33" s="19">
        <v>1.0144675925925927E-2</v>
      </c>
      <c r="F33" s="19">
        <v>0.13040219907407408</v>
      </c>
      <c r="G33" s="19">
        <v>3.6015625000000002E-2</v>
      </c>
    </row>
    <row r="34" spans="2:7" ht="16" x14ac:dyDescent="0.2">
      <c r="B34" s="20" t="s">
        <v>1</v>
      </c>
      <c r="C34" s="36">
        <v>2.0833333333333333E-3</v>
      </c>
      <c r="D34" s="19">
        <v>1.3339120370370371E-3</v>
      </c>
      <c r="E34" s="19">
        <v>1.0188078703703704E-2</v>
      </c>
      <c r="F34" s="19">
        <v>0.17645254629629628</v>
      </c>
      <c r="G34" s="19">
        <v>4.7514467592592591E-2</v>
      </c>
    </row>
    <row r="35" spans="2:7" ht="16" x14ac:dyDescent="0.2">
      <c r="B35" s="20" t="s">
        <v>0</v>
      </c>
      <c r="C35" s="36">
        <v>2.1180555555555553E-3</v>
      </c>
      <c r="D35" s="19">
        <v>1.4438657407407408E-3</v>
      </c>
      <c r="E35" s="19">
        <v>9.8842592592592593E-3</v>
      </c>
      <c r="F35" s="19">
        <v>9.4372106481481477E-2</v>
      </c>
      <c r="G35" s="19">
        <v>2.6954571759259256E-2</v>
      </c>
    </row>
    <row r="36" spans="2:7" ht="16" x14ac:dyDescent="0.2">
      <c r="B36" s="20" t="s">
        <v>11</v>
      </c>
      <c r="C36" s="36">
        <v>2.0833333333333333E-3</v>
      </c>
      <c r="D36" s="19">
        <v>1.2210648148148148E-3</v>
      </c>
      <c r="E36" s="19">
        <v>1.0859374999999999E-2</v>
      </c>
      <c r="F36" s="19">
        <v>0.1379195601851852</v>
      </c>
      <c r="G36" s="19">
        <v>3.8020833333333337E-2</v>
      </c>
    </row>
    <row r="37" spans="2:7" ht="16" x14ac:dyDescent="0.2">
      <c r="B37" s="20" t="s">
        <v>10</v>
      </c>
      <c r="C37" s="36">
        <v>2.1412037037037038E-3</v>
      </c>
      <c r="D37" s="19">
        <v>1.166087962962963E-3</v>
      </c>
      <c r="E37" s="19">
        <v>1.0706018518518519E-2</v>
      </c>
      <c r="F37" s="19">
        <v>7.6950231481481488E-2</v>
      </c>
      <c r="G37" s="19">
        <v>2.2740885416666669E-2</v>
      </c>
    </row>
    <row r="38" spans="2:7" ht="16" x14ac:dyDescent="0.2">
      <c r="B38" s="20" t="s">
        <v>9</v>
      </c>
      <c r="C38" s="36">
        <v>2.1412037037037038E-3</v>
      </c>
      <c r="D38" s="19">
        <v>1.1921296296296296E-3</v>
      </c>
      <c r="E38" s="19">
        <v>1.1180555555555555E-2</v>
      </c>
      <c r="F38" s="19">
        <v>0.11209780092592593</v>
      </c>
      <c r="G38" s="19">
        <v>3.1652922453703707E-2</v>
      </c>
    </row>
    <row r="39" spans="2:7" ht="16" x14ac:dyDescent="0.2">
      <c r="B39" s="20" t="s">
        <v>8</v>
      </c>
      <c r="C39" s="36">
        <v>2.0370370370370373E-3</v>
      </c>
      <c r="D39" s="19">
        <v>1.200810185185185E-3</v>
      </c>
      <c r="E39" s="19">
        <v>1.0497685185185186E-2</v>
      </c>
      <c r="F39" s="19">
        <v>7.589409722222222E-2</v>
      </c>
      <c r="G39" s="19">
        <v>2.2407407407407407E-2</v>
      </c>
    </row>
    <row r="40" spans="2:7" x14ac:dyDescent="0.2">
      <c r="D40" s="18"/>
      <c r="F40" s="35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40"/>
  <sheetViews>
    <sheetView zoomScaleNormal="100" workbookViewId="0"/>
  </sheetViews>
  <sheetFormatPr baseColWidth="10" defaultRowHeight="15" x14ac:dyDescent="0.2"/>
  <cols>
    <col min="2" max="2" width="19.6640625" bestFit="1" customWidth="1"/>
    <col min="3" max="3" width="12" customWidth="1"/>
    <col min="4" max="4" width="14.5" customWidth="1"/>
    <col min="5" max="5" width="14.33203125" bestFit="1" customWidth="1"/>
    <col min="6" max="6" width="12.6640625" customWidth="1"/>
    <col min="7" max="7" width="15.5" customWidth="1"/>
    <col min="8" max="8" width="9" customWidth="1"/>
    <col min="9" max="9" width="14" customWidth="1"/>
    <col min="14" max="14" width="18.5" customWidth="1"/>
    <col min="15" max="15" width="10.1640625" customWidth="1"/>
    <col min="16" max="16" width="13.5" customWidth="1"/>
  </cols>
  <sheetData>
    <row r="2" spans="2:21" x14ac:dyDescent="0.2">
      <c r="I2" s="34"/>
    </row>
    <row r="3" spans="2:21" ht="16" x14ac:dyDescent="0.2">
      <c r="B3" s="42" t="s">
        <v>45</v>
      </c>
      <c r="C3" s="42"/>
      <c r="D3" s="42"/>
      <c r="E3" s="42"/>
      <c r="F3" s="42"/>
    </row>
    <row r="4" spans="2:21" ht="16" x14ac:dyDescent="0.2">
      <c r="B4" s="33"/>
      <c r="C4" s="31" t="s">
        <v>42</v>
      </c>
      <c r="D4" s="31" t="s">
        <v>41</v>
      </c>
      <c r="E4" s="31" t="s">
        <v>37</v>
      </c>
      <c r="F4" s="31" t="s">
        <v>36</v>
      </c>
      <c r="G4" s="32"/>
    </row>
    <row r="5" spans="2:21" ht="16" x14ac:dyDescent="0.2">
      <c r="B5" s="31" t="s">
        <v>33</v>
      </c>
      <c r="C5" s="30">
        <v>2.5694444444444445E-3</v>
      </c>
      <c r="D5" s="30">
        <v>3.5300925925925924E-4</v>
      </c>
      <c r="E5" s="30">
        <v>8.1018518518518527E-4</v>
      </c>
      <c r="F5" s="30">
        <v>1.1631944444444446E-3</v>
      </c>
    </row>
    <row r="6" spans="2:21" ht="16" x14ac:dyDescent="0.2">
      <c r="B6" s="31" t="s">
        <v>40</v>
      </c>
      <c r="C6" s="30">
        <v>3.8194444444444448E-3</v>
      </c>
      <c r="D6" s="30">
        <v>1.3055555555555556E-2</v>
      </c>
      <c r="E6" s="30">
        <v>1.532986111111111E-2</v>
      </c>
      <c r="F6" s="30">
        <v>9.959490740740741E-3</v>
      </c>
    </row>
    <row r="7" spans="2:21" ht="16" x14ac:dyDescent="0.2">
      <c r="B7" s="31" t="s">
        <v>31</v>
      </c>
      <c r="C7" s="30">
        <v>1.5902777777777776E-2</v>
      </c>
      <c r="D7" s="30">
        <v>2.615740740740741E-2</v>
      </c>
      <c r="E7" s="30">
        <v>0.13633101851851853</v>
      </c>
      <c r="F7" s="30">
        <v>0.18139467592592592</v>
      </c>
    </row>
    <row r="8" spans="2:21" x14ac:dyDescent="0.2">
      <c r="C8" s="34"/>
    </row>
    <row r="10" spans="2:21" ht="16" x14ac:dyDescent="0.2">
      <c r="B10" s="41" t="s">
        <v>33</v>
      </c>
      <c r="C10" s="41"/>
      <c r="D10" s="41"/>
      <c r="E10" s="41"/>
      <c r="F10" s="41"/>
      <c r="G10" s="41"/>
      <c r="I10" s="43" t="s">
        <v>32</v>
      </c>
      <c r="J10" s="44"/>
      <c r="K10" s="44"/>
      <c r="L10" s="44"/>
      <c r="M10" s="44"/>
      <c r="N10" s="44"/>
      <c r="P10" s="43" t="s">
        <v>31</v>
      </c>
      <c r="Q10" s="44"/>
      <c r="R10" s="44"/>
      <c r="S10" s="44"/>
      <c r="T10" s="44"/>
      <c r="U10" s="44"/>
    </row>
    <row r="11" spans="2:21" x14ac:dyDescent="0.2">
      <c r="C11" s="28" t="s">
        <v>39</v>
      </c>
      <c r="D11" s="28" t="s">
        <v>38</v>
      </c>
      <c r="E11" s="28" t="s">
        <v>37</v>
      </c>
      <c r="F11" s="28" t="s">
        <v>36</v>
      </c>
      <c r="G11" s="28" t="s">
        <v>35</v>
      </c>
      <c r="J11" s="29" t="s">
        <v>39</v>
      </c>
      <c r="K11" s="29" t="s">
        <v>38</v>
      </c>
      <c r="L11" s="29" t="s">
        <v>37</v>
      </c>
      <c r="M11" s="29" t="s">
        <v>36</v>
      </c>
      <c r="N11" s="28" t="s">
        <v>35</v>
      </c>
      <c r="Q11" s="29" t="s">
        <v>39</v>
      </c>
      <c r="R11" s="29" t="s">
        <v>38</v>
      </c>
      <c r="S11" s="29" t="s">
        <v>37</v>
      </c>
      <c r="T11" s="29" t="s">
        <v>36</v>
      </c>
      <c r="U11" s="28" t="s">
        <v>35</v>
      </c>
    </row>
    <row r="12" spans="2:21" ht="16" x14ac:dyDescent="0.2">
      <c r="B12" s="20" t="s">
        <v>7</v>
      </c>
      <c r="C12" s="25">
        <v>2.5462962962962961E-3</v>
      </c>
      <c r="D12" s="25">
        <v>2.4305555555555552E-4</v>
      </c>
      <c r="E12" s="25">
        <v>8.3333333333333339E-4</v>
      </c>
      <c r="F12" s="25">
        <v>1.1574074074074073E-3</v>
      </c>
      <c r="G12" s="25">
        <v>1.1950231481481482E-3</v>
      </c>
      <c r="H12" s="27"/>
      <c r="I12" s="20" t="s">
        <v>7</v>
      </c>
      <c r="J12" s="25">
        <v>4.0277777777777777E-3</v>
      </c>
      <c r="K12" s="25">
        <v>1.2349537037037039E-2</v>
      </c>
      <c r="L12" s="25">
        <v>1.511574074074074E-2</v>
      </c>
      <c r="M12" s="25">
        <v>9.9421296296296289E-3</v>
      </c>
      <c r="N12" s="25">
        <v>1.0358796296296297E-2</v>
      </c>
      <c r="P12" s="26" t="s">
        <v>7</v>
      </c>
      <c r="Q12" s="25">
        <v>1.6898148148148148E-2</v>
      </c>
      <c r="R12" s="25">
        <v>2.5324074074074079E-2</v>
      </c>
      <c r="S12" s="25">
        <v>0.13344907407407408</v>
      </c>
      <c r="T12" s="25">
        <v>0.22083333333333333</v>
      </c>
      <c r="U12" s="25">
        <v>9.9126157407407406E-2</v>
      </c>
    </row>
    <row r="13" spans="2:21" ht="16" x14ac:dyDescent="0.2">
      <c r="B13" s="20" t="s">
        <v>6</v>
      </c>
      <c r="C13" s="25">
        <v>2.7546296296296294E-3</v>
      </c>
      <c r="D13" s="25">
        <v>7.0023148148148154E-3</v>
      </c>
      <c r="E13" s="25">
        <v>8.3333333333333339E-4</v>
      </c>
      <c r="F13" s="25">
        <v>1.0763888888888889E-3</v>
      </c>
      <c r="G13" s="25">
        <v>2.9166666666666668E-3</v>
      </c>
      <c r="H13" s="27"/>
      <c r="I13" s="20" t="s">
        <v>6</v>
      </c>
      <c r="J13" s="25">
        <v>4.0624999999999993E-3</v>
      </c>
      <c r="K13" s="25">
        <v>1.247685185185185E-2</v>
      </c>
      <c r="L13" s="25">
        <v>1.6423611111111111E-2</v>
      </c>
      <c r="M13" s="25">
        <v>1.1030092592592591E-2</v>
      </c>
      <c r="N13" s="25">
        <v>1.0998263888888887E-2</v>
      </c>
      <c r="P13" s="26" t="s">
        <v>6</v>
      </c>
      <c r="Q13" s="25">
        <v>1.5787037037037037E-2</v>
      </c>
      <c r="R13" s="25">
        <v>2.1828703703703701E-2</v>
      </c>
      <c r="S13" s="25">
        <v>0.13287037037037039</v>
      </c>
      <c r="T13" s="25">
        <v>0.43001157407407403</v>
      </c>
      <c r="U13" s="25">
        <v>0.15012442129629627</v>
      </c>
    </row>
    <row r="14" spans="2:21" ht="16" x14ac:dyDescent="0.2">
      <c r="B14" s="20" t="s">
        <v>5</v>
      </c>
      <c r="C14" s="25">
        <v>3.7615740740740739E-3</v>
      </c>
      <c r="D14" s="25">
        <v>2.6620370370370372E-4</v>
      </c>
      <c r="E14" s="25">
        <v>9.0277777777777784E-4</v>
      </c>
      <c r="F14" s="25">
        <v>1.0995370370370371E-3</v>
      </c>
      <c r="G14" s="25">
        <v>1.507523148148148E-3</v>
      </c>
      <c r="H14" s="27"/>
      <c r="I14" s="20" t="s">
        <v>5</v>
      </c>
      <c r="J14" s="25">
        <v>3.2870370370370367E-3</v>
      </c>
      <c r="K14" s="25">
        <v>1.2951388888888887E-2</v>
      </c>
      <c r="L14" s="25">
        <v>1.653935185185185E-2</v>
      </c>
      <c r="M14" s="25">
        <v>9.6759259259259264E-3</v>
      </c>
      <c r="N14" s="25">
        <v>1.0613425925925925E-2</v>
      </c>
      <c r="P14" s="26" t="s">
        <v>5</v>
      </c>
      <c r="Q14" s="25">
        <v>1.9328703703703702E-2</v>
      </c>
      <c r="R14" s="25">
        <v>2.4155092592592589E-2</v>
      </c>
      <c r="S14" s="25">
        <v>0.13188657407407409</v>
      </c>
      <c r="T14" s="25">
        <v>0.18100694444444443</v>
      </c>
      <c r="U14" s="25">
        <v>8.9094328703703707E-2</v>
      </c>
    </row>
    <row r="15" spans="2:21" ht="16" x14ac:dyDescent="0.2">
      <c r="B15" s="20" t="s">
        <v>4</v>
      </c>
      <c r="C15" s="25">
        <v>2.8935185185185188E-3</v>
      </c>
      <c r="D15" s="25">
        <v>3.8194444444444446E-4</v>
      </c>
      <c r="E15" s="25">
        <v>9.8379629629629642E-4</v>
      </c>
      <c r="F15" s="25">
        <v>1.0069444444444444E-3</v>
      </c>
      <c r="G15" s="25">
        <v>1.3165509259259259E-3</v>
      </c>
      <c r="H15" s="27"/>
      <c r="I15" s="20" t="s">
        <v>4</v>
      </c>
      <c r="J15" s="25">
        <v>3.6226851851851854E-3</v>
      </c>
      <c r="K15" s="25">
        <v>1.306712962962963E-2</v>
      </c>
      <c r="L15" s="25">
        <v>1.5868055555555555E-2</v>
      </c>
      <c r="M15" s="25">
        <v>1.0659722222222221E-2</v>
      </c>
      <c r="N15" s="25">
        <v>1.080439814814815E-2</v>
      </c>
      <c r="P15" s="26" t="s">
        <v>4</v>
      </c>
      <c r="Q15" s="25">
        <v>1.7280092592592593E-2</v>
      </c>
      <c r="R15" s="25">
        <v>2.5104166666666664E-2</v>
      </c>
      <c r="S15" s="25">
        <v>0.13256944444444443</v>
      </c>
      <c r="T15" s="25">
        <v>0.1645486111111111</v>
      </c>
      <c r="U15" s="25">
        <v>8.48755787037037E-2</v>
      </c>
    </row>
    <row r="16" spans="2:21" ht="16" x14ac:dyDescent="0.2">
      <c r="B16" s="20" t="s">
        <v>3</v>
      </c>
      <c r="C16" s="25">
        <v>2.5925925925925925E-3</v>
      </c>
      <c r="D16" s="25">
        <v>3.1250000000000001E-4</v>
      </c>
      <c r="E16" s="25">
        <v>8.2175925925925917E-4</v>
      </c>
      <c r="F16" s="25">
        <v>1.1805555555555556E-3</v>
      </c>
      <c r="G16" s="25">
        <v>1.2268518518518518E-3</v>
      </c>
      <c r="H16" s="27"/>
      <c r="I16" s="20" t="s">
        <v>3</v>
      </c>
      <c r="J16" s="25">
        <v>3.645833333333333E-3</v>
      </c>
      <c r="K16" s="25">
        <v>1.3043981481481483E-2</v>
      </c>
      <c r="L16" s="25">
        <v>1.6053240740740739E-2</v>
      </c>
      <c r="M16" s="25">
        <v>1.0775462962962964E-2</v>
      </c>
      <c r="N16" s="25">
        <v>1.087962962962963E-2</v>
      </c>
      <c r="P16" s="26" t="s">
        <v>3</v>
      </c>
      <c r="Q16" s="25">
        <v>1.7638888888888888E-2</v>
      </c>
      <c r="R16" s="25">
        <v>2.584490740740741E-2</v>
      </c>
      <c r="S16" s="25">
        <v>0.13461805555555556</v>
      </c>
      <c r="T16" s="25">
        <v>0.20239583333333333</v>
      </c>
      <c r="U16" s="25">
        <v>9.5124421296296294E-2</v>
      </c>
    </row>
    <row r="17" spans="2:21" ht="16" x14ac:dyDescent="0.2">
      <c r="B17" s="20" t="s">
        <v>2</v>
      </c>
      <c r="C17" s="25">
        <v>2.7430555555555559E-3</v>
      </c>
      <c r="D17" s="25">
        <v>4.3981481481481481E-4</v>
      </c>
      <c r="E17" s="25">
        <v>7.8703703703703705E-4</v>
      </c>
      <c r="F17" s="25">
        <v>1.2152777777777778E-3</v>
      </c>
      <c r="G17" s="25">
        <v>1.2962962962962965E-3</v>
      </c>
      <c r="H17" s="27"/>
      <c r="I17" s="20" t="s">
        <v>2</v>
      </c>
      <c r="J17" s="25">
        <v>3.6342592592592594E-3</v>
      </c>
      <c r="K17" s="25">
        <v>1.3506944444444445E-2</v>
      </c>
      <c r="L17" s="25">
        <v>1.6249999999999997E-2</v>
      </c>
      <c r="M17" s="25">
        <v>1.0011574074074074E-2</v>
      </c>
      <c r="N17" s="25">
        <v>1.0850694444444444E-2</v>
      </c>
      <c r="P17" s="26" t="s">
        <v>2</v>
      </c>
      <c r="Q17" s="25">
        <v>1.5486111111111112E-2</v>
      </c>
      <c r="R17" s="25">
        <v>2.8229166666666666E-2</v>
      </c>
      <c r="S17" s="25">
        <v>0.13900462962962964</v>
      </c>
      <c r="T17" s="25">
        <v>0.40429398148148149</v>
      </c>
      <c r="U17" s="25">
        <v>0.14675347222222224</v>
      </c>
    </row>
    <row r="18" spans="2:21" ht="16" x14ac:dyDescent="0.2">
      <c r="B18" s="20" t="s">
        <v>1</v>
      </c>
      <c r="C18" s="25">
        <v>2.4537037037037036E-3</v>
      </c>
      <c r="D18" s="25">
        <v>3.9351851851851852E-4</v>
      </c>
      <c r="E18" s="25">
        <v>8.1018518518518516E-4</v>
      </c>
      <c r="F18" s="25">
        <v>1.25E-3</v>
      </c>
      <c r="G18" s="25">
        <v>1.2268518518518518E-3</v>
      </c>
      <c r="H18" s="27"/>
      <c r="I18" s="20" t="s">
        <v>1</v>
      </c>
      <c r="J18" s="25">
        <v>3.5995370370370369E-3</v>
      </c>
      <c r="K18" s="25">
        <v>1.3148148148148147E-2</v>
      </c>
      <c r="L18" s="25">
        <v>1.5740740740740743E-2</v>
      </c>
      <c r="M18" s="25">
        <v>1.005787037037037E-2</v>
      </c>
      <c r="N18" s="25">
        <v>1.0636574074074074E-2</v>
      </c>
      <c r="P18" s="26" t="s">
        <v>1</v>
      </c>
      <c r="Q18" s="25">
        <v>1.525462962962963E-2</v>
      </c>
      <c r="R18" s="25">
        <v>2.6759259259259257E-2</v>
      </c>
      <c r="S18" s="25">
        <v>0.14525462962962962</v>
      </c>
      <c r="T18" s="25">
        <v>0.15443287037037037</v>
      </c>
      <c r="U18" s="25">
        <v>8.5425347222222225E-2</v>
      </c>
    </row>
    <row r="19" spans="2:21" ht="16" x14ac:dyDescent="0.2">
      <c r="B19" s="20" t="s">
        <v>0</v>
      </c>
      <c r="C19" s="25">
        <v>2.5925925925925925E-3</v>
      </c>
      <c r="D19" s="25">
        <v>4.6296296296296293E-4</v>
      </c>
      <c r="E19" s="25">
        <v>7.8703703703703705E-4</v>
      </c>
      <c r="F19" s="25">
        <v>1.1689814814814816E-3</v>
      </c>
      <c r="G19" s="25">
        <v>1.2528935185185184E-3</v>
      </c>
      <c r="H19" s="27"/>
      <c r="I19" s="20" t="s">
        <v>0</v>
      </c>
      <c r="J19" s="25">
        <v>3.6111111111111114E-3</v>
      </c>
      <c r="K19" s="25">
        <v>1.3761574074074074E-2</v>
      </c>
      <c r="L19" s="25">
        <v>1.554398148148148E-2</v>
      </c>
      <c r="M19" s="25">
        <v>9.9768518518518531E-3</v>
      </c>
      <c r="N19" s="25">
        <v>1.072337962962963E-2</v>
      </c>
      <c r="P19" s="26" t="s">
        <v>0</v>
      </c>
      <c r="Q19" s="25">
        <v>1.4907407407407406E-2</v>
      </c>
      <c r="R19" s="25">
        <v>2.6990740740740742E-2</v>
      </c>
      <c r="S19" s="25">
        <v>0.13921296296296296</v>
      </c>
      <c r="T19" s="25">
        <v>0.14195601851851852</v>
      </c>
      <c r="U19" s="25">
        <v>8.0766782407407409E-2</v>
      </c>
    </row>
    <row r="20" spans="2:21" ht="16" x14ac:dyDescent="0.2">
      <c r="B20" s="20" t="s">
        <v>11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7"/>
      <c r="I20" s="20" t="s">
        <v>11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P20" s="26" t="s">
        <v>11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</row>
    <row r="21" spans="2:21" ht="16" x14ac:dyDescent="0.2">
      <c r="B21" s="20" t="s">
        <v>10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7"/>
      <c r="I21" s="20" t="s">
        <v>10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P21" s="26" t="s">
        <v>10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</row>
    <row r="22" spans="2:21" ht="16" x14ac:dyDescent="0.2">
      <c r="B22" s="20" t="s">
        <v>9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7"/>
      <c r="I22" s="20" t="s">
        <v>9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P22" s="26" t="s">
        <v>9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</row>
    <row r="23" spans="2:21" ht="16" x14ac:dyDescent="0.2">
      <c r="B23" s="20" t="s">
        <v>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7"/>
      <c r="I23" s="20" t="s">
        <v>8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P23" s="26" t="s">
        <v>8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</row>
    <row r="24" spans="2:21" ht="16" x14ac:dyDescent="0.2">
      <c r="B24" s="24"/>
      <c r="C24" s="35"/>
      <c r="J24" s="35"/>
      <c r="Q24" s="35"/>
      <c r="R24" s="35"/>
      <c r="S24" s="35"/>
      <c r="T24" s="35"/>
    </row>
    <row r="27" spans="2:21" x14ac:dyDescent="0.2">
      <c r="C27" s="23" t="s">
        <v>34</v>
      </c>
      <c r="D27" s="23" t="s">
        <v>33</v>
      </c>
      <c r="E27" s="23" t="s">
        <v>32</v>
      </c>
      <c r="F27" s="23" t="s">
        <v>31</v>
      </c>
      <c r="G27" s="22" t="s">
        <v>30</v>
      </c>
      <c r="I27" s="35"/>
    </row>
    <row r="28" spans="2:21" ht="16" x14ac:dyDescent="0.2">
      <c r="B28" s="20" t="s">
        <v>7</v>
      </c>
      <c r="C28" s="36">
        <v>2.1990740740740742E-3</v>
      </c>
      <c r="D28" s="19">
        <v>1.1950231481481482E-3</v>
      </c>
      <c r="E28" s="19">
        <v>1.0358796296296297E-2</v>
      </c>
      <c r="F28" s="19">
        <v>9.9126157407407406E-2</v>
      </c>
      <c r="G28" s="19">
        <v>2.8219762731481482E-2</v>
      </c>
    </row>
    <row r="29" spans="2:21" ht="16" x14ac:dyDescent="0.2">
      <c r="B29" s="20" t="s">
        <v>6</v>
      </c>
      <c r="C29" s="36">
        <v>2.0833333333333333E-3</v>
      </c>
      <c r="D29" s="19">
        <v>2.9166666666666668E-3</v>
      </c>
      <c r="E29" s="19">
        <v>1.0998263888888887E-2</v>
      </c>
      <c r="F29" s="19">
        <v>0.15012442129629627</v>
      </c>
      <c r="G29" s="19">
        <v>4.1530671296296291E-2</v>
      </c>
      <c r="H29" s="18"/>
    </row>
    <row r="30" spans="2:21" ht="16" x14ac:dyDescent="0.2">
      <c r="B30" s="20" t="s">
        <v>5</v>
      </c>
      <c r="C30" s="36">
        <v>2.0601851851851853E-3</v>
      </c>
      <c r="D30" s="19">
        <v>1.507523148148148E-3</v>
      </c>
      <c r="E30" s="19">
        <v>1.0613425925925925E-2</v>
      </c>
      <c r="F30" s="19">
        <v>8.9094328703703707E-2</v>
      </c>
      <c r="G30" s="19">
        <v>2.5818865740740743E-2</v>
      </c>
      <c r="K30" s="21"/>
    </row>
    <row r="31" spans="2:21" ht="16" x14ac:dyDescent="0.2">
      <c r="B31" s="20" t="s">
        <v>4</v>
      </c>
      <c r="C31" s="36">
        <v>2.1180555555555553E-3</v>
      </c>
      <c r="D31" s="19">
        <v>1.3165509259259259E-3</v>
      </c>
      <c r="E31" s="19">
        <v>1.080439814814815E-2</v>
      </c>
      <c r="F31" s="19">
        <v>8.48755787037037E-2</v>
      </c>
      <c r="G31" s="19">
        <v>2.4778645833333331E-2</v>
      </c>
    </row>
    <row r="32" spans="2:21" ht="16" x14ac:dyDescent="0.2">
      <c r="B32" s="20" t="s">
        <v>3</v>
      </c>
      <c r="C32" s="36">
        <v>2.1296296296296298E-3</v>
      </c>
      <c r="D32" s="19">
        <v>1.2268518518518518E-3</v>
      </c>
      <c r="E32" s="19">
        <v>1.087962962962963E-2</v>
      </c>
      <c r="F32" s="19">
        <v>9.5124421296296294E-2</v>
      </c>
      <c r="G32" s="19">
        <v>2.7340133101851852E-2</v>
      </c>
    </row>
    <row r="33" spans="2:7" ht="16" x14ac:dyDescent="0.2">
      <c r="B33" s="20" t="s">
        <v>2</v>
      </c>
      <c r="C33" s="36">
        <v>2.1527777777777778E-3</v>
      </c>
      <c r="D33" s="19">
        <v>1.2962962962962965E-3</v>
      </c>
      <c r="E33" s="19">
        <v>1.0850694444444444E-2</v>
      </c>
      <c r="F33" s="19">
        <v>0.14675347222222224</v>
      </c>
      <c r="G33" s="19">
        <v>4.026331018518519E-2</v>
      </c>
    </row>
    <row r="34" spans="2:7" ht="16" x14ac:dyDescent="0.2">
      <c r="B34" s="20" t="s">
        <v>1</v>
      </c>
      <c r="C34" s="36">
        <v>2.1643518518518518E-3</v>
      </c>
      <c r="D34" s="19">
        <v>1.2268518518518518E-3</v>
      </c>
      <c r="E34" s="19">
        <v>1.0636574074074074E-2</v>
      </c>
      <c r="F34" s="19">
        <v>8.5425347222222225E-2</v>
      </c>
      <c r="G34" s="19">
        <v>2.4863281250000001E-2</v>
      </c>
    </row>
    <row r="35" spans="2:7" ht="16" x14ac:dyDescent="0.2">
      <c r="B35" s="20" t="s">
        <v>0</v>
      </c>
      <c r="C35" s="19">
        <v>2.1643518518518518E-3</v>
      </c>
      <c r="D35" s="19">
        <v>1.2528935185185184E-3</v>
      </c>
      <c r="E35" s="19">
        <v>1.072337962962963E-2</v>
      </c>
      <c r="F35" s="19">
        <v>8.0766782407407409E-2</v>
      </c>
      <c r="G35" s="19">
        <v>2.3726851851851853E-2</v>
      </c>
    </row>
    <row r="36" spans="2:7" ht="16" x14ac:dyDescent="0.2">
      <c r="B36" s="20" t="s">
        <v>11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2:7" ht="16" x14ac:dyDescent="0.2">
      <c r="B37" s="20" t="s">
        <v>10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2:7" ht="16" x14ac:dyDescent="0.2">
      <c r="B38" s="20" t="s">
        <v>9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</row>
    <row r="39" spans="2:7" ht="16" x14ac:dyDescent="0.2">
      <c r="B39" s="20" t="s">
        <v>8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2:7" x14ac:dyDescent="0.2">
      <c r="D40" s="18"/>
      <c r="F40" s="35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Llamadas</vt:lpstr>
      <vt:lpstr>Tiempos 2023</vt:lpstr>
      <vt:lpstr>Tiempos 2024</vt:lpstr>
      <vt:lpstr>Tiempos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2025-09-18T18:53:58Z</dcterms:created>
  <dcterms:modified xsi:type="dcterms:W3CDTF">2025-09-23T18:34:11Z</dcterms:modified>
</cp:coreProperties>
</file>